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XXXXX_DCRF Apr 2025\Testimony\Whitehurst\Draft\"/>
    </mc:Choice>
  </mc:AlternateContent>
  <xr:revisionPtr revIDLastSave="0" documentId="13_ncr:1_{149673ED-8ABC-4BB2-B0BE-AB77C7C64B05}" xr6:coauthVersionLast="47" xr6:coauthVersionMax="47" xr10:uidLastSave="{00000000-0000-0000-0000-000000000000}"/>
  <bookViews>
    <workbookView xWindow="-120" yWindow="-120" windowWidth="29040" windowHeight="15840" tabRatio="756" xr2:uid="{63182EA2-7402-42AE-83A5-581A91CB9BE7}"/>
  </bookViews>
  <sheets>
    <sheet name="DK 48401 DCRF" sheetId="2" r:id="rId1"/>
    <sheet name="DK 48401 II-I-Summary" sheetId="7" r:id="rId2"/>
    <sheet name="DK 48401 Proof of Revenues" sheetId="3" r:id="rId3"/>
    <sheet name="DK 48401 WP IV-J-7-SECL.2" sheetId="4" r:id="rId4"/>
    <sheet name="DK 48401 WP IV-J-7-SEC-LF.1" sheetId="5" r:id="rId5"/>
    <sheet name="Tables" sheetId="8" r:id="rId6"/>
  </sheets>
  <externalReferences>
    <externalReference r:id="rId7"/>
    <externalReference r:id="rId8"/>
  </externalReferences>
  <definedNames>
    <definedName name="__123Graph_A" localSheetId="1" hidden="1">#REF!</definedName>
    <definedName name="__123Graph_A" localSheetId="2" hidden="1">#REF!</definedName>
    <definedName name="__123Graph_A" localSheetId="5" hidden="1">#REF!</definedName>
    <definedName name="__123Graph_A" hidden="1">#REF!</definedName>
    <definedName name="__123Graph_ACF" localSheetId="1" hidden="1">#REF!</definedName>
    <definedName name="__123Graph_ACF" localSheetId="2" hidden="1">#REF!</definedName>
    <definedName name="__123Graph_ACF" hidden="1">#REF!</definedName>
    <definedName name="__123Graph_AOU" localSheetId="1" hidden="1">#REF!</definedName>
    <definedName name="__123Graph_AOU" localSheetId="2" hidden="1">#REF!</definedName>
    <definedName name="__123Graph_AOU" hidden="1">#REF!</definedName>
    <definedName name="__123Graph_APUR" localSheetId="1" hidden="1">#REF!</definedName>
    <definedName name="__123Graph_APUR" localSheetId="2" hidden="1">#REF!</definedName>
    <definedName name="__123Graph_APUR" hidden="1">#REF!</definedName>
    <definedName name="__123Graph_BPUR" localSheetId="1" hidden="1">#REF!</definedName>
    <definedName name="__123Graph_BPUR" localSheetId="2" hidden="1">#REF!</definedName>
    <definedName name="__123Graph_BPUR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CF" localSheetId="1" hidden="1">#REF!</definedName>
    <definedName name="__123Graph_CCF" localSheetId="2" hidden="1">#REF!</definedName>
    <definedName name="__123Graph_CCF" hidden="1">#REF!</definedName>
    <definedName name="__123Graph_COU" localSheetId="1" hidden="1">#REF!</definedName>
    <definedName name="__123Graph_COU" localSheetId="2" hidden="1">#REF!</definedName>
    <definedName name="__123Graph_COU" hidden="1">#REF!</definedName>
    <definedName name="__123Graph_LBL_C" localSheetId="1" hidden="1">#REF!</definedName>
    <definedName name="__123Graph_LBL_C" localSheetId="2" hidden="1">#REF!</definedName>
    <definedName name="__123Graph_LBL_C" hidden="1">#REF!</definedName>
    <definedName name="__123Graph_LBL_CCF" localSheetId="1" hidden="1">#REF!</definedName>
    <definedName name="__123Graph_LBL_CCF" localSheetId="2" hidden="1">#REF!</definedName>
    <definedName name="__123Graph_LBL_CCF" hidden="1">#REF!</definedName>
    <definedName name="__123Graph_LBL_COU" localSheetId="1" hidden="1">#REF!</definedName>
    <definedName name="__123Graph_LBL_COU" localSheetId="2" hidden="1">#REF!</definedName>
    <definedName name="__123Graph_LBL_COU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123Graph_XCF" localSheetId="1" hidden="1">#REF!</definedName>
    <definedName name="__123Graph_XCF" localSheetId="2" hidden="1">#REF!</definedName>
    <definedName name="__123Graph_XCF" hidden="1">#REF!</definedName>
    <definedName name="__123Graph_XOU" localSheetId="1" hidden="1">#REF!</definedName>
    <definedName name="__123Graph_XOU" localSheetId="2" hidden="1">#REF!</definedName>
    <definedName name="__123Graph_XOU" hidden="1">#REF!</definedName>
    <definedName name="__123Graph_XPUR" localSheetId="1" hidden="1">#REF!</definedName>
    <definedName name="__123Graph_XPUR" localSheetId="2" hidden="1">#REF!</definedName>
    <definedName name="__123Graph_XPUR" hidden="1">#REF!</definedName>
    <definedName name="__FDS_HYPERLINK_TOGGLE_STATE__" hidden="1">"ON"</definedName>
    <definedName name="_bbb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localSheetId="2" hidden="1">0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2">#REF!</definedName>
    <definedName name="a">#REF!</definedName>
    <definedName name="Acronymes" localSheetId="1">#REF!</definedName>
    <definedName name="Acronymes" localSheetId="5">#REF!</definedName>
    <definedName name="Acronymes">#REF!</definedName>
    <definedName name="bbb3tes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cpdata" localSheetId="1">#REF!</definedName>
    <definedName name="cpdata">#REF!</definedName>
    <definedName name="DATA">#REF!</definedName>
    <definedName name="DateDa">EOMONTH(DATE(INT(LEFT(MID(CELL("filename",#REF!),FIND(".xls",CELL("filename",#REF!))-6,6),4)),INT(RIGHT(MID(CELL("filename",#REF!),FIND(".xls",CELL("filename",#REF!))-6,6),2)),1),0)</definedName>
    <definedName name="Debt" localSheetId="1">#REF!</definedName>
    <definedName name="Debt">#REF!</definedName>
    <definedName name="DebtCap" localSheetId="1">#REF!</definedName>
    <definedName name="DebtCap">#REF!</definedName>
    <definedName name="DebtCap2" localSheetId="1">#REF!</definedName>
    <definedName name="DebtCap2">#REF!</definedName>
    <definedName name="DebtEnt" localSheetId="1">#REF!</definedName>
    <definedName name="DebtEnt">#REF!</definedName>
    <definedName name="DebtEntInc" localSheetId="1">#REF!</definedName>
    <definedName name="DebtEntInc">#REF!</definedName>
    <definedName name="Decisions">1</definedName>
    <definedName name="ecdescr" localSheetId="1">#REF!</definedName>
    <definedName name="ecdescr">#REF!</definedName>
    <definedName name="EndDate" localSheetId="1">#REF!</definedName>
    <definedName name="EndDate">#REF!</definedName>
    <definedName name="entry">#REF!,#REF!,#REF!,#REF!,#REF!,#REF!</definedName>
    <definedName name="EntryFields">#REF!,#REF!,#REF!,#REF!,#REF!,#REF!</definedName>
    <definedName name="EquityBeta" localSheetId="1">#REF!</definedName>
    <definedName name="EquityBeta">#REF!</definedName>
    <definedName name="EquityRiskPremium" localSheetId="1">#REF!</definedName>
    <definedName name="EquityRiskPremium">#REF!</definedName>
    <definedName name="EquityValue" localSheetId="1">#REF!</definedName>
    <definedName name="EquityValue">#REF!</definedName>
    <definedName name="EV__LASTREFTIME__" hidden="1">40611.6739467593</definedName>
    <definedName name="FFT" localSheetId="1">#REF!</definedName>
    <definedName name="FFT" localSheetId="2">#REF!</definedName>
    <definedName name="FFT" localSheetId="5">#REF!</definedName>
    <definedName name="FFT">#REF!</definedName>
    <definedName name="Filing" localSheetId="1">#REF!</definedName>
    <definedName name="Filing" localSheetId="2">'[1]WP II-H-4-1-2'!$L$62:$L$63</definedName>
    <definedName name="Filing">#REF!</definedName>
    <definedName name="Filing_Year" localSheetId="1">#REF!</definedName>
    <definedName name="Filing_Year" localSheetId="2">'[1]WP II-H-4-1-2'!$D$57</definedName>
    <definedName name="Filing_Year">#REF!</definedName>
    <definedName name="Gen_Input" localSheetId="1">#REF!</definedName>
    <definedName name="Gen_Input">#REF!</definedName>
    <definedName name="graphs11" localSheetId="1" hidden="1">{#N/A,#N/A,TRUE,"Operating Graphs";#N/A,#N/A,TRUE,"Stats"}</definedName>
    <definedName name="graphs11" localSheetId="2" hidden="1">{#N/A,#N/A,TRUE,"Operating Graphs";#N/A,#N/A,TRUE,"Stats"}</definedName>
    <definedName name="graphs11" localSheetId="5" hidden="1">{#N/A,#N/A,TRUE,"Operating Graphs";#N/A,#N/A,TRUE,"Stats"}</definedName>
    <definedName name="graphs11" hidden="1">{#N/A,#N/A,TRUE,"Operating Graphs";#N/A,#N/A,TRUE,"Stats"}</definedName>
    <definedName name="HCRF" localSheetId="1" hidden="1">#REF!</definedName>
    <definedName name="HCRF" hidden="1">#REF!</definedName>
    <definedName name="Heading_Label" localSheetId="1">#REF!</definedName>
    <definedName name="Heading_Label">#REF!</definedName>
    <definedName name="IntroPrintArea" localSheetId="1" hidden="1">#REF!</definedName>
    <definedName name="IntroPrintArea" localSheetId="2" hidden="1">#REF!</definedName>
    <definedName name="IntroPrintArea" localSheetId="5" hidden="1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testTXUprice" localSheetId="1">#REF!</definedName>
    <definedName name="LatestTXUprice">#REF!</definedName>
    <definedName name="LoadServingEntities" localSheetId="1">#REF!</definedName>
    <definedName name="LoadServingEntities" localSheetId="5">#REF!</definedName>
    <definedName name="LoadServingEntities">#REF!</definedName>
    <definedName name="Market_Input" localSheetId="1">#REF!</definedName>
    <definedName name="Market_Input">#REF!</definedName>
    <definedName name="meterdata" localSheetId="1">#REF!</definedName>
    <definedName name="meterdata">#REF!</definedName>
    <definedName name="new" localSheetId="1" hidden="1">{#N/A,#N/A,TRUE,"Operating Graphs";#N/A,#N/A,TRUE,"Stats"}</definedName>
    <definedName name="new" localSheetId="2" hidden="1">{#N/A,#N/A,TRUE,"Operating Graphs";#N/A,#N/A,TRUE,"Stats"}</definedName>
    <definedName name="new" localSheetId="5" hidden="1">{#N/A,#N/A,TRUE,"Operating Graphs";#N/A,#N/A,TRUE,"Stats"}</definedName>
    <definedName name="new" hidden="1">{#N/A,#N/A,TRUE,"Operating Graphs";#N/A,#N/A,TRUE,"Stats"}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therRiskPremium" localSheetId="1">#REF!</definedName>
    <definedName name="OtherRiskPremium">#REF!</definedName>
    <definedName name="Parms" localSheetId="1">#REF!</definedName>
    <definedName name="Parms" localSheetId="5">#REF!</definedName>
    <definedName name="Parms">#REF!</definedName>
    <definedName name="Period" localSheetId="1">#REF!</definedName>
    <definedName name="Period" localSheetId="2">'[1]WP II-H-4-1-2'!$D$56</definedName>
    <definedName name="Period">#REF!</definedName>
    <definedName name="PoliticalRiskPremium" localSheetId="1">#REF!</definedName>
    <definedName name="PoliticalRiskPremium">#REF!</definedName>
    <definedName name="Preferred" localSheetId="1">#REF!</definedName>
    <definedName name="Preferred">#REF!</definedName>
    <definedName name="PREV_RCE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2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0">'DK 48401 DCRF'!$A$1:$L$259</definedName>
    <definedName name="_xlnm.Print_Area" localSheetId="1">'DK 48401 II-I-Summary'!$A$2:$R$708</definedName>
    <definedName name="_xlnm.Print_Area" localSheetId="2">'DK 48401 Proof of Revenues'!$A$1:$M$103</definedName>
    <definedName name="_xlnm.Print_Area" localSheetId="5">#REF!</definedName>
    <definedName name="_xlnm.Print_Area">#REF!</definedName>
    <definedName name="_xlnm.Print_Titles" localSheetId="1">'DK 48401 II-I-Summary'!$2:$14</definedName>
    <definedName name="_xlnm.Print_Titles" localSheetId="2">'DK 48401 Proof of Revenues'!$1:$4</definedName>
    <definedName name="_xlnm.Print_Titles">#N/A</definedName>
    <definedName name="Project_Name" localSheetId="1">#REF!</definedName>
    <definedName name="Project_Name">#REF!</definedName>
    <definedName name="ratios" localSheetId="1">#REF!</definedName>
    <definedName name="ratios">#REF!</definedName>
    <definedName name="RDVers">"2.10a"</definedName>
    <definedName name="recap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venue" localSheetId="1">#REF!</definedName>
    <definedName name="Revenue" localSheetId="5">#REF!</definedName>
    <definedName name="Revenue">#REF!</definedName>
    <definedName name="Revenue_Source" localSheetId="1">#REF!</definedName>
    <definedName name="Revenue_Source" localSheetId="2">'[1]WP II-H-4-1-2'!$L$59:$L$60</definedName>
    <definedName name="Revenue_Source">#REF!</definedName>
    <definedName name="RiskCollectDistributionSamples">2</definedName>
    <definedName name="RiskDet">TRUE</definedName>
    <definedName name="RiskFixedSeed">1</definedName>
    <definedName name="RiskFreeRate" localSheetId="1">#REF!</definedName>
    <definedName name="RiskFreeRate">#REF!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>#REF!</definedName>
    <definedName name="rptALL" localSheetId="1">#REF!,#REF!,#REF!,#REF!,#REF!,#REF!</definedName>
    <definedName name="rptALL" localSheetId="5">#REF!,#REF!,#REF!,#REF!,#REF!,#REF!</definedName>
    <definedName name="rptALL">#REF!,#REF!,#REF!,#REF!,#REF!,#REF!</definedName>
    <definedName name="rptTwoPager" localSheetId="1">#REF!,#REF!</definedName>
    <definedName name="rptTwoPager" localSheetId="5">#REF!,#REF!</definedName>
    <definedName name="rptTwoPager">#REF!,#REF!</definedName>
    <definedName name="SAPBEXrevision" hidden="1">18</definedName>
    <definedName name="SAPBEXsysID" hidden="1">"BWP"</definedName>
    <definedName name="SAPBEXwbID" hidden="1">"3PHPFV8FO7PRQRDHFGKHVVOKV"</definedName>
    <definedName name="SizePremia" localSheetId="1">#REF!</definedName>
    <definedName name="SizePremia">#REF!</definedName>
    <definedName name="SizePremiaRange" localSheetId="1">#REF!</definedName>
    <definedName name="SizePremiaRange">#REF!</definedName>
    <definedName name="StartDate" localSheetId="1">#REF!</definedName>
    <definedName name="StartDate">#REF!</definedName>
    <definedName name="SubData" localSheetId="1">OFFSET(#REF!,0,0,COUNTA(#REF!),COUNTA(#REF!))</definedName>
    <definedName name="SubData">OFFSET(#REF!,0,0,COUNTA(#REF!),COUNTA(#REF!))</definedName>
    <definedName name="TargetTaxRate" localSheetId="1">#REF!</definedName>
    <definedName name="TargetTaxRate">#REF!</definedName>
    <definedName name="Today" localSheetId="1">#REF!</definedName>
    <definedName name="Today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 localSheetId="1">#REF!</definedName>
    <definedName name="UnleveredBetas">#REF!</definedName>
    <definedName name="what" localSheetId="1" hidden="1">#REF!</definedName>
    <definedName name="what" localSheetId="2" hidden="1">#REF!</definedName>
    <definedName name="what" localSheetId="5" hidden="1">#REF!</definedName>
    <definedName name="what" hidden="1">#REF!</definedName>
    <definedName name="WHAT?" localSheetId="1" hidden="1">#REF!</definedName>
    <definedName name="WHAT?" localSheetId="2" hidden="1">#REF!</definedName>
    <definedName name="WHAT?" hidden="1">#REF!</definedName>
    <definedName name="wrn.Cashflow.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2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1" hidden="1">{#N/A,#N/A,TRUE,"Operating Graphs";#N/A,#N/A,TRUE,"Stats"}</definedName>
    <definedName name="wrn.Operating_Graphs_Stats." localSheetId="2" hidden="1">{#N/A,#N/A,TRUE,"Operating Graphs";#N/A,#N/A,TRUE,"Stats"}</definedName>
    <definedName name="wrn.Operating_Graphs_Stats." localSheetId="5" hidden="1">{#N/A,#N/A,TRUE,"Operating Graphs";#N/A,#N/A,TRUE,"Stats"}</definedName>
    <definedName name="wrn.Operating_Graphs_Stats." hidden="1">{#N/A,#N/A,TRUE,"Operating Graphs";#N/A,#N/A,TRUE,"Stats"}</definedName>
    <definedName name="wrn.PL._.and._.99._.forecast." localSheetId="1" hidden="1">{#N/A,#N/A,FALSE,"1999 forecast";#N/A,#N/A,FALSE,"Output"}</definedName>
    <definedName name="wrn.PL._.and._.99._.forecast." localSheetId="2" hidden="1">{#N/A,#N/A,FALSE,"1999 forecast";#N/A,#N/A,FALSE,"Output"}</definedName>
    <definedName name="wrn.PL._.and._.99._.forecast." localSheetId="5" hidden="1">{#N/A,#N/A,FALSE,"1999 forecast";#N/A,#N/A,FALSE,"Output"}</definedName>
    <definedName name="wrn.PL._.and._.99._.forecast." hidden="1">{#N/A,#N/A,FALSE,"1999 forecast";#N/A,#N/A,FALSE,"Output"}</definedName>
    <definedName name="x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3" i="7" l="1"/>
  <c r="F653" i="7"/>
  <c r="E653" i="7"/>
  <c r="G652" i="7"/>
  <c r="F652" i="7"/>
  <c r="E652" i="7"/>
  <c r="G651" i="7"/>
  <c r="F651" i="7"/>
  <c r="E651" i="7"/>
  <c r="G650" i="7"/>
  <c r="F650" i="7"/>
  <c r="E650" i="7"/>
  <c r="G649" i="7"/>
  <c r="F649" i="7"/>
  <c r="E649" i="7"/>
  <c r="G648" i="7"/>
  <c r="F648" i="7"/>
  <c r="E648" i="7"/>
  <c r="G647" i="7"/>
  <c r="F647" i="7"/>
  <c r="E647" i="7"/>
  <c r="G634" i="7"/>
  <c r="F634" i="7"/>
  <c r="E634" i="7"/>
  <c r="G633" i="7"/>
  <c r="F633" i="7"/>
  <c r="E633" i="7"/>
  <c r="G632" i="7"/>
  <c r="F632" i="7"/>
  <c r="E632" i="7"/>
  <c r="G631" i="7"/>
  <c r="F631" i="7"/>
  <c r="E631" i="7"/>
  <c r="G630" i="7"/>
  <c r="F630" i="7"/>
  <c r="E630" i="7"/>
  <c r="G629" i="7"/>
  <c r="F629" i="7"/>
  <c r="E629" i="7"/>
  <c r="G628" i="7"/>
  <c r="F628" i="7"/>
  <c r="E628" i="7"/>
  <c r="G627" i="7"/>
  <c r="F627" i="7"/>
  <c r="E627" i="7"/>
  <c r="G626" i="7"/>
  <c r="F626" i="7"/>
  <c r="E626" i="7"/>
  <c r="G625" i="7"/>
  <c r="F625" i="7"/>
  <c r="E625" i="7"/>
  <c r="G624" i="7"/>
  <c r="F624" i="7"/>
  <c r="E624" i="7"/>
  <c r="G623" i="7"/>
  <c r="F623" i="7"/>
  <c r="E623" i="7"/>
  <c r="G622" i="7"/>
  <c r="F622" i="7"/>
  <c r="E622" i="7"/>
  <c r="G621" i="7"/>
  <c r="F621" i="7"/>
  <c r="E621" i="7"/>
  <c r="G620" i="7"/>
  <c r="F620" i="7"/>
  <c r="E620" i="7"/>
  <c r="G619" i="7"/>
  <c r="F619" i="7"/>
  <c r="E619" i="7"/>
  <c r="G618" i="7"/>
  <c r="F618" i="7"/>
  <c r="E618" i="7"/>
  <c r="G609" i="7"/>
  <c r="F609" i="7"/>
  <c r="E609" i="7"/>
  <c r="G608" i="7"/>
  <c r="F608" i="7"/>
  <c r="E608" i="7"/>
  <c r="G607" i="7"/>
  <c r="F607" i="7"/>
  <c r="E607" i="7"/>
  <c r="G606" i="7"/>
  <c r="F606" i="7"/>
  <c r="E606" i="7"/>
  <c r="G605" i="7"/>
  <c r="F605" i="7"/>
  <c r="E605" i="7"/>
  <c r="G596" i="7"/>
  <c r="F596" i="7"/>
  <c r="E596" i="7"/>
  <c r="G595" i="7"/>
  <c r="F595" i="7"/>
  <c r="E595" i="7"/>
  <c r="G594" i="7"/>
  <c r="F594" i="7"/>
  <c r="E594" i="7"/>
  <c r="G593" i="7"/>
  <c r="F593" i="7"/>
  <c r="E593" i="7"/>
  <c r="G592" i="7"/>
  <c r="F592" i="7"/>
  <c r="E592" i="7"/>
  <c r="G591" i="7"/>
  <c r="F591" i="7"/>
  <c r="E591" i="7"/>
  <c r="G587" i="7"/>
  <c r="F587" i="7"/>
  <c r="E587" i="7"/>
  <c r="G586" i="7"/>
  <c r="F586" i="7"/>
  <c r="E586" i="7"/>
  <c r="G585" i="7"/>
  <c r="F585" i="7"/>
  <c r="E585" i="7"/>
  <c r="G584" i="7"/>
  <c r="F584" i="7"/>
  <c r="E584" i="7"/>
  <c r="G583" i="7"/>
  <c r="F583" i="7"/>
  <c r="E583" i="7"/>
  <c r="G582" i="7"/>
  <c r="F582" i="7"/>
  <c r="E582" i="7"/>
  <c r="G581" i="7"/>
  <c r="F581" i="7"/>
  <c r="E581" i="7"/>
  <c r="G580" i="7"/>
  <c r="F580" i="7"/>
  <c r="E580" i="7"/>
  <c r="G577" i="7"/>
  <c r="F577" i="7"/>
  <c r="E577" i="7"/>
  <c r="G567" i="7"/>
  <c r="F567" i="7"/>
  <c r="E567" i="7"/>
  <c r="G566" i="7"/>
  <c r="F566" i="7"/>
  <c r="E566" i="7"/>
  <c r="G565" i="7"/>
  <c r="F565" i="7"/>
  <c r="E565" i="7"/>
  <c r="G557" i="7"/>
  <c r="F557" i="7"/>
  <c r="E557" i="7"/>
  <c r="G556" i="7"/>
  <c r="F556" i="7"/>
  <c r="E556" i="7"/>
  <c r="G552" i="7"/>
  <c r="F552" i="7"/>
  <c r="E552" i="7"/>
  <c r="G551" i="7"/>
  <c r="F551" i="7"/>
  <c r="E551" i="7"/>
  <c r="G550" i="7"/>
  <c r="F550" i="7"/>
  <c r="E550" i="7"/>
  <c r="G549" i="7"/>
  <c r="F549" i="7"/>
  <c r="E549" i="7"/>
  <c r="G548" i="7"/>
  <c r="F548" i="7"/>
  <c r="E548" i="7"/>
  <c r="G539" i="7"/>
  <c r="F539" i="7"/>
  <c r="E539" i="7"/>
  <c r="G538" i="7"/>
  <c r="F538" i="7"/>
  <c r="E538" i="7"/>
  <c r="G537" i="7"/>
  <c r="F537" i="7"/>
  <c r="E537" i="7"/>
  <c r="G536" i="7"/>
  <c r="F536" i="7"/>
  <c r="E536" i="7"/>
  <c r="G535" i="7"/>
  <c r="F535" i="7"/>
  <c r="E535" i="7"/>
  <c r="G534" i="7"/>
  <c r="F534" i="7"/>
  <c r="E534" i="7"/>
  <c r="G533" i="7"/>
  <c r="F533" i="7"/>
  <c r="E533" i="7"/>
  <c r="G532" i="7"/>
  <c r="F532" i="7"/>
  <c r="E532" i="7"/>
  <c r="G531" i="7"/>
  <c r="F531" i="7"/>
  <c r="E531" i="7"/>
  <c r="G530" i="7"/>
  <c r="F530" i="7"/>
  <c r="E530" i="7"/>
  <c r="G529" i="7"/>
  <c r="F529" i="7"/>
  <c r="E529" i="7"/>
  <c r="G528" i="7"/>
  <c r="F528" i="7"/>
  <c r="E528" i="7"/>
  <c r="G523" i="7"/>
  <c r="F523" i="7"/>
  <c r="E523" i="7"/>
  <c r="G522" i="7"/>
  <c r="F522" i="7"/>
  <c r="E522" i="7"/>
  <c r="G521" i="7"/>
  <c r="F521" i="7"/>
  <c r="E521" i="7"/>
  <c r="G520" i="7"/>
  <c r="F520" i="7"/>
  <c r="E520" i="7"/>
  <c r="G519" i="7"/>
  <c r="F519" i="7"/>
  <c r="E519" i="7"/>
  <c r="G518" i="7"/>
  <c r="F518" i="7"/>
  <c r="E518" i="7"/>
  <c r="G517" i="7"/>
  <c r="F517" i="7"/>
  <c r="E517" i="7"/>
  <c r="G516" i="7"/>
  <c r="F516" i="7"/>
  <c r="E516" i="7"/>
  <c r="G515" i="7"/>
  <c r="F515" i="7"/>
  <c r="E515" i="7"/>
  <c r="G514" i="7"/>
  <c r="F514" i="7"/>
  <c r="E514" i="7"/>
  <c r="G513" i="7"/>
  <c r="F513" i="7"/>
  <c r="E513" i="7"/>
  <c r="G512" i="7"/>
  <c r="F512" i="7"/>
  <c r="E512" i="7"/>
  <c r="G511" i="7"/>
  <c r="F511" i="7"/>
  <c r="E511" i="7"/>
  <c r="G510" i="7"/>
  <c r="F510" i="7"/>
  <c r="E510" i="7"/>
  <c r="G509" i="7"/>
  <c r="F509" i="7"/>
  <c r="E509" i="7"/>
  <c r="G504" i="7"/>
  <c r="F504" i="7"/>
  <c r="E504" i="7"/>
  <c r="G503" i="7"/>
  <c r="F503" i="7"/>
  <c r="E503" i="7"/>
  <c r="G502" i="7"/>
  <c r="F502" i="7"/>
  <c r="E502" i="7"/>
  <c r="G501" i="7"/>
  <c r="F501" i="7"/>
  <c r="E501" i="7"/>
  <c r="G500" i="7"/>
  <c r="F500" i="7"/>
  <c r="E500" i="7"/>
  <c r="G499" i="7"/>
  <c r="F499" i="7"/>
  <c r="E499" i="7"/>
  <c r="G498" i="7"/>
  <c r="F498" i="7"/>
  <c r="E498" i="7"/>
  <c r="G497" i="7"/>
  <c r="F497" i="7"/>
  <c r="E497" i="7"/>
  <c r="G496" i="7"/>
  <c r="F496" i="7"/>
  <c r="E496" i="7"/>
  <c r="G495" i="7"/>
  <c r="F495" i="7"/>
  <c r="E495" i="7"/>
  <c r="G490" i="7"/>
  <c r="F490" i="7"/>
  <c r="E490" i="7"/>
  <c r="G489" i="7"/>
  <c r="F489" i="7"/>
  <c r="E489" i="7"/>
  <c r="G488" i="7"/>
  <c r="F488" i="7"/>
  <c r="E488" i="7"/>
  <c r="G487" i="7"/>
  <c r="F487" i="7"/>
  <c r="E487" i="7"/>
  <c r="G475" i="7"/>
  <c r="F475" i="7"/>
  <c r="E475" i="7"/>
  <c r="G474" i="7"/>
  <c r="F474" i="7"/>
  <c r="E474" i="7"/>
  <c r="G473" i="7"/>
  <c r="F473" i="7"/>
  <c r="E473" i="7"/>
  <c r="G472" i="7"/>
  <c r="F472" i="7"/>
  <c r="E472" i="7"/>
  <c r="G471" i="7"/>
  <c r="F471" i="7"/>
  <c r="E471" i="7"/>
  <c r="G470" i="7"/>
  <c r="F470" i="7"/>
  <c r="E470" i="7"/>
  <c r="G469" i="7"/>
  <c r="F469" i="7"/>
  <c r="E469" i="7"/>
  <c r="G468" i="7"/>
  <c r="F468" i="7"/>
  <c r="E468" i="7"/>
  <c r="G467" i="7"/>
  <c r="F467" i="7"/>
  <c r="E467" i="7"/>
  <c r="G466" i="7"/>
  <c r="F466" i="7"/>
  <c r="E466" i="7"/>
  <c r="G465" i="7"/>
  <c r="F465" i="7"/>
  <c r="E465" i="7"/>
  <c r="G464" i="7"/>
  <c r="F464" i="7"/>
  <c r="E464" i="7"/>
  <c r="G463" i="7"/>
  <c r="F463" i="7"/>
  <c r="E463" i="7"/>
  <c r="G462" i="7"/>
  <c r="F462" i="7"/>
  <c r="E462" i="7"/>
  <c r="G461" i="7"/>
  <c r="F461" i="7"/>
  <c r="E461" i="7"/>
  <c r="G457" i="7"/>
  <c r="F457" i="7"/>
  <c r="E457" i="7"/>
  <c r="G452" i="7"/>
  <c r="F452" i="7"/>
  <c r="E452" i="7"/>
  <c r="G451" i="7"/>
  <c r="F451" i="7"/>
  <c r="E451" i="7"/>
  <c r="G450" i="7"/>
  <c r="F450" i="7"/>
  <c r="E450" i="7"/>
  <c r="G449" i="7"/>
  <c r="F449" i="7"/>
  <c r="E449" i="7"/>
  <c r="G448" i="7"/>
  <c r="F448" i="7"/>
  <c r="E448" i="7"/>
  <c r="G442" i="7"/>
  <c r="F442" i="7"/>
  <c r="E442" i="7"/>
  <c r="G441" i="7"/>
  <c r="F441" i="7"/>
  <c r="E441" i="7"/>
  <c r="G440" i="7"/>
  <c r="F440" i="7"/>
  <c r="E440" i="7"/>
  <c r="G439" i="7"/>
  <c r="F439" i="7"/>
  <c r="E439" i="7"/>
  <c r="G438" i="7"/>
  <c r="F438" i="7"/>
  <c r="E438" i="7"/>
  <c r="G434" i="7"/>
  <c r="F434" i="7"/>
  <c r="E434" i="7"/>
  <c r="G433" i="7"/>
  <c r="F433" i="7"/>
  <c r="E433" i="7"/>
  <c r="G432" i="7"/>
  <c r="F432" i="7"/>
  <c r="E432" i="7"/>
  <c r="G431" i="7"/>
  <c r="F431" i="7"/>
  <c r="E431" i="7"/>
  <c r="G430" i="7"/>
  <c r="F430" i="7"/>
  <c r="E430" i="7"/>
  <c r="G422" i="7"/>
  <c r="F422" i="7"/>
  <c r="E422" i="7"/>
  <c r="G421" i="7"/>
  <c r="F421" i="7"/>
  <c r="E421" i="7"/>
  <c r="G420" i="7"/>
  <c r="F420" i="7"/>
  <c r="E420" i="7"/>
  <c r="G419" i="7"/>
  <c r="F419" i="7"/>
  <c r="E419" i="7"/>
  <c r="G418" i="7"/>
  <c r="F418" i="7"/>
  <c r="E418" i="7"/>
  <c r="G417" i="7"/>
  <c r="F417" i="7"/>
  <c r="E417" i="7"/>
  <c r="G416" i="7"/>
  <c r="F416" i="7"/>
  <c r="E416" i="7"/>
  <c r="G415" i="7"/>
  <c r="F415" i="7"/>
  <c r="E415" i="7"/>
  <c r="G414" i="7"/>
  <c r="F414" i="7"/>
  <c r="E414" i="7"/>
  <c r="G410" i="7"/>
  <c r="F410" i="7"/>
  <c r="E410" i="7"/>
  <c r="G409" i="7"/>
  <c r="F409" i="7"/>
  <c r="E409" i="7"/>
  <c r="G408" i="7"/>
  <c r="F408" i="7"/>
  <c r="E408" i="7"/>
  <c r="G407" i="7"/>
  <c r="F407" i="7"/>
  <c r="E407" i="7"/>
  <c r="G406" i="7"/>
  <c r="F406" i="7"/>
  <c r="E406" i="7"/>
  <c r="G405" i="7"/>
  <c r="F405" i="7"/>
  <c r="E405" i="7"/>
  <c r="G404" i="7"/>
  <c r="F404" i="7"/>
  <c r="E404" i="7"/>
  <c r="G403" i="7"/>
  <c r="F403" i="7"/>
  <c r="E403" i="7"/>
  <c r="G402" i="7"/>
  <c r="F402" i="7"/>
  <c r="E402" i="7"/>
  <c r="G401" i="7"/>
  <c r="F401" i="7"/>
  <c r="E401" i="7"/>
  <c r="G392" i="7"/>
  <c r="F392" i="7"/>
  <c r="E392" i="7"/>
  <c r="G391" i="7"/>
  <c r="F391" i="7"/>
  <c r="E391" i="7"/>
  <c r="G390" i="7"/>
  <c r="F390" i="7"/>
  <c r="E390" i="7"/>
  <c r="G389" i="7"/>
  <c r="F389" i="7"/>
  <c r="E389" i="7"/>
  <c r="G388" i="7"/>
  <c r="F388" i="7"/>
  <c r="E388" i="7"/>
  <c r="G387" i="7"/>
  <c r="F387" i="7"/>
  <c r="E387" i="7"/>
  <c r="G383" i="7"/>
  <c r="F383" i="7"/>
  <c r="E383" i="7"/>
  <c r="G382" i="7"/>
  <c r="F382" i="7"/>
  <c r="E382" i="7"/>
  <c r="G381" i="7"/>
  <c r="F381" i="7"/>
  <c r="E381" i="7"/>
  <c r="G380" i="7"/>
  <c r="F380" i="7"/>
  <c r="E380" i="7"/>
  <c r="G379" i="7"/>
  <c r="F379" i="7"/>
  <c r="E379" i="7"/>
  <c r="G378" i="7"/>
  <c r="F378" i="7"/>
  <c r="E378" i="7"/>
  <c r="G377" i="7"/>
  <c r="F377" i="7"/>
  <c r="E377" i="7"/>
  <c r="G376" i="7"/>
  <c r="F376" i="7"/>
  <c r="E376" i="7"/>
  <c r="G375" i="7"/>
  <c r="F375" i="7"/>
  <c r="E375" i="7"/>
  <c r="G367" i="7"/>
  <c r="F367" i="7"/>
  <c r="E367" i="7"/>
  <c r="G365" i="7"/>
  <c r="F365" i="7"/>
  <c r="E365" i="7"/>
  <c r="G363" i="7"/>
  <c r="F363" i="7"/>
  <c r="E363" i="7"/>
  <c r="G359" i="7"/>
  <c r="F359" i="7"/>
  <c r="E359" i="7"/>
  <c r="G358" i="7"/>
  <c r="F358" i="7"/>
  <c r="E358" i="7"/>
  <c r="G357" i="7"/>
  <c r="F357" i="7"/>
  <c r="E357" i="7"/>
  <c r="G356" i="7"/>
  <c r="F356" i="7"/>
  <c r="E356" i="7"/>
  <c r="G355" i="7"/>
  <c r="F355" i="7"/>
  <c r="E355" i="7"/>
  <c r="G354" i="7"/>
  <c r="F354" i="7"/>
  <c r="E354" i="7"/>
  <c r="G353" i="7"/>
  <c r="F353" i="7"/>
  <c r="E353" i="7"/>
  <c r="G352" i="7"/>
  <c r="F352" i="7"/>
  <c r="E352" i="7"/>
  <c r="G351" i="7"/>
  <c r="F351" i="7"/>
  <c r="E351" i="7"/>
  <c r="G350" i="7"/>
  <c r="F350" i="7"/>
  <c r="E350" i="7"/>
  <c r="G349" i="7"/>
  <c r="F349" i="7"/>
  <c r="E349" i="7"/>
  <c r="G348" i="7"/>
  <c r="F348" i="7"/>
  <c r="E348" i="7"/>
  <c r="G347" i="7"/>
  <c r="F347" i="7"/>
  <c r="E347" i="7"/>
  <c r="G346" i="7"/>
  <c r="F346" i="7"/>
  <c r="E346" i="7"/>
  <c r="G345" i="7"/>
  <c r="F345" i="7"/>
  <c r="E345" i="7"/>
  <c r="G344" i="7"/>
  <c r="F344" i="7"/>
  <c r="E344" i="7"/>
  <c r="G343" i="7"/>
  <c r="F343" i="7"/>
  <c r="E343" i="7"/>
  <c r="G342" i="7"/>
  <c r="F342" i="7"/>
  <c r="E342" i="7"/>
  <c r="G334" i="7"/>
  <c r="F334" i="7"/>
  <c r="E334" i="7"/>
  <c r="G333" i="7"/>
  <c r="F333" i="7"/>
  <c r="E333" i="7"/>
  <c r="G332" i="7"/>
  <c r="F332" i="7"/>
  <c r="E332" i="7"/>
  <c r="G331" i="7"/>
  <c r="F331" i="7"/>
  <c r="E331" i="7"/>
  <c r="G330" i="7"/>
  <c r="F330" i="7"/>
  <c r="E330" i="7"/>
  <c r="G324" i="7"/>
  <c r="F324" i="7"/>
  <c r="E324" i="7"/>
  <c r="G323" i="7"/>
  <c r="F323" i="7"/>
  <c r="E323" i="7"/>
  <c r="G312" i="7"/>
  <c r="F312" i="7"/>
  <c r="E312" i="7"/>
  <c r="G304" i="7"/>
  <c r="F304" i="7"/>
  <c r="E304" i="7"/>
  <c r="G303" i="7"/>
  <c r="F303" i="7"/>
  <c r="E303" i="7"/>
  <c r="G295" i="7"/>
  <c r="F295" i="7"/>
  <c r="E295" i="7"/>
  <c r="G291" i="7"/>
  <c r="F291" i="7"/>
  <c r="E291" i="7"/>
  <c r="G290" i="7"/>
  <c r="F290" i="7"/>
  <c r="E290" i="7"/>
  <c r="G289" i="7"/>
  <c r="F289" i="7"/>
  <c r="E289" i="7"/>
  <c r="G288" i="7"/>
  <c r="F288" i="7"/>
  <c r="E288" i="7"/>
  <c r="G287" i="7"/>
  <c r="F287" i="7"/>
  <c r="E287" i="7"/>
  <c r="G286" i="7"/>
  <c r="F286" i="7"/>
  <c r="E286" i="7"/>
  <c r="G279" i="7"/>
  <c r="F279" i="7"/>
  <c r="E279" i="7"/>
  <c r="G266" i="7"/>
  <c r="F266" i="7"/>
  <c r="E266" i="7"/>
  <c r="G265" i="7"/>
  <c r="F265" i="7"/>
  <c r="E265" i="7"/>
  <c r="G264" i="7"/>
  <c r="F264" i="7"/>
  <c r="E264" i="7"/>
  <c r="G263" i="7"/>
  <c r="F263" i="7"/>
  <c r="E263" i="7"/>
  <c r="G260" i="7"/>
  <c r="F260" i="7"/>
  <c r="E260" i="7"/>
  <c r="G259" i="7"/>
  <c r="F259" i="7"/>
  <c r="E259" i="7"/>
  <c r="G258" i="7"/>
  <c r="F258" i="7"/>
  <c r="E258" i="7"/>
  <c r="G257" i="7"/>
  <c r="F257" i="7"/>
  <c r="E257" i="7"/>
  <c r="G256" i="7"/>
  <c r="F256" i="7"/>
  <c r="E256" i="7"/>
  <c r="G255" i="7"/>
  <c r="F255" i="7"/>
  <c r="E255" i="7"/>
  <c r="G254" i="7"/>
  <c r="F254" i="7"/>
  <c r="E254" i="7"/>
  <c r="G253" i="7"/>
  <c r="F253" i="7"/>
  <c r="E253" i="7"/>
  <c r="G252" i="7"/>
  <c r="F252" i="7"/>
  <c r="E252" i="7"/>
  <c r="G251" i="7"/>
  <c r="F251" i="7"/>
  <c r="E251" i="7"/>
  <c r="G250" i="7"/>
  <c r="F250" i="7"/>
  <c r="E250" i="7"/>
  <c r="G249" i="7"/>
  <c r="F249" i="7"/>
  <c r="E249" i="7"/>
  <c r="G248" i="7"/>
  <c r="F248" i="7"/>
  <c r="E248" i="7"/>
  <c r="G247" i="7"/>
  <c r="F247" i="7"/>
  <c r="E247" i="7"/>
  <c r="G243" i="7"/>
  <c r="F243" i="7"/>
  <c r="E243" i="7"/>
  <c r="G242" i="7"/>
  <c r="F242" i="7"/>
  <c r="E242" i="7"/>
  <c r="G240" i="7"/>
  <c r="F240" i="7"/>
  <c r="E240" i="7"/>
  <c r="G239" i="7"/>
  <c r="F239" i="7"/>
  <c r="E239" i="7"/>
  <c r="G237" i="7"/>
  <c r="F237" i="7"/>
  <c r="E237" i="7"/>
  <c r="G236" i="7"/>
  <c r="F236" i="7"/>
  <c r="E236" i="7"/>
  <c r="G235" i="7"/>
  <c r="F235" i="7"/>
  <c r="E235" i="7"/>
  <c r="G234" i="7"/>
  <c r="F234" i="7"/>
  <c r="E234" i="7"/>
  <c r="G233" i="7"/>
  <c r="F233" i="7"/>
  <c r="E233" i="7"/>
  <c r="G232" i="7"/>
  <c r="F232" i="7"/>
  <c r="E232" i="7"/>
  <c r="G231" i="7"/>
  <c r="F231" i="7"/>
  <c r="E231" i="7"/>
  <c r="G230" i="7"/>
  <c r="F230" i="7"/>
  <c r="E230" i="7"/>
  <c r="G229" i="7"/>
  <c r="F229" i="7"/>
  <c r="E229" i="7"/>
  <c r="G228" i="7"/>
  <c r="F228" i="7"/>
  <c r="E228" i="7"/>
  <c r="G227" i="7"/>
  <c r="F227" i="7"/>
  <c r="E227" i="7"/>
  <c r="G226" i="7"/>
  <c r="F226" i="7"/>
  <c r="E226" i="7"/>
  <c r="G225" i="7"/>
  <c r="F225" i="7"/>
  <c r="E225" i="7"/>
  <c r="G224" i="7"/>
  <c r="F224" i="7"/>
  <c r="E224" i="7"/>
  <c r="G223" i="7"/>
  <c r="F223" i="7"/>
  <c r="E223" i="7"/>
  <c r="G222" i="7"/>
  <c r="F222" i="7"/>
  <c r="E222" i="7"/>
  <c r="G221" i="7"/>
  <c r="F221" i="7"/>
  <c r="E221" i="7"/>
  <c r="G220" i="7"/>
  <c r="F220" i="7"/>
  <c r="E220" i="7"/>
  <c r="G219" i="7"/>
  <c r="F219" i="7"/>
  <c r="E219" i="7"/>
  <c r="G218" i="7"/>
  <c r="F218" i="7"/>
  <c r="E218" i="7"/>
  <c r="G217" i="7"/>
  <c r="F217" i="7"/>
  <c r="E217" i="7"/>
  <c r="G216" i="7"/>
  <c r="F216" i="7"/>
  <c r="E216" i="7"/>
  <c r="G215" i="7"/>
  <c r="F215" i="7"/>
  <c r="E215" i="7"/>
  <c r="G214" i="7"/>
  <c r="F214" i="7"/>
  <c r="E214" i="7"/>
  <c r="G213" i="7"/>
  <c r="F213" i="7"/>
  <c r="E213" i="7"/>
  <c r="G212" i="7"/>
  <c r="F212" i="7"/>
  <c r="E212" i="7"/>
  <c r="G211" i="7"/>
  <c r="F211" i="7"/>
  <c r="E211" i="7"/>
  <c r="G206" i="7"/>
  <c r="F206" i="7"/>
  <c r="E206" i="7"/>
  <c r="G205" i="7"/>
  <c r="F205" i="7"/>
  <c r="E205" i="7"/>
  <c r="G204" i="7"/>
  <c r="F204" i="7"/>
  <c r="E204" i="7"/>
  <c r="G203" i="7"/>
  <c r="F203" i="7"/>
  <c r="E203" i="7"/>
  <c r="G202" i="7"/>
  <c r="F202" i="7"/>
  <c r="E202" i="7"/>
  <c r="G201" i="7"/>
  <c r="F201" i="7"/>
  <c r="E201" i="7"/>
  <c r="G200" i="7"/>
  <c r="F200" i="7"/>
  <c r="E200" i="7"/>
  <c r="G199" i="7"/>
  <c r="F199" i="7"/>
  <c r="E199" i="7"/>
  <c r="G198" i="7"/>
  <c r="F198" i="7"/>
  <c r="E198" i="7"/>
  <c r="G197" i="7"/>
  <c r="F197" i="7"/>
  <c r="E197" i="7"/>
  <c r="G196" i="7"/>
  <c r="F196" i="7"/>
  <c r="E196" i="7"/>
  <c r="G191" i="7"/>
  <c r="F191" i="7"/>
  <c r="E191" i="7"/>
  <c r="G190" i="7"/>
  <c r="F190" i="7"/>
  <c r="E190" i="7"/>
  <c r="G189" i="7"/>
  <c r="F189" i="7"/>
  <c r="E189" i="7"/>
  <c r="G188" i="7"/>
  <c r="F188" i="7"/>
  <c r="E188" i="7"/>
  <c r="G179" i="7"/>
  <c r="F179" i="7"/>
  <c r="E179" i="7"/>
  <c r="G178" i="7"/>
  <c r="F178" i="7"/>
  <c r="E178" i="7"/>
  <c r="G165" i="7"/>
  <c r="F165" i="7"/>
  <c r="E165" i="7"/>
  <c r="G157" i="7"/>
  <c r="F157" i="7"/>
  <c r="E157" i="7"/>
  <c r="G156" i="7"/>
  <c r="F156" i="7"/>
  <c r="E156" i="7"/>
  <c r="G155" i="7"/>
  <c r="F155" i="7"/>
  <c r="E155" i="7"/>
  <c r="G152" i="7"/>
  <c r="F152" i="7"/>
  <c r="E152" i="7"/>
  <c r="G151" i="7"/>
  <c r="F151" i="7"/>
  <c r="E151" i="7"/>
  <c r="G150" i="7"/>
  <c r="F150" i="7"/>
  <c r="E150" i="7"/>
  <c r="G149" i="7"/>
  <c r="F149" i="7"/>
  <c r="E149" i="7"/>
  <c r="G148" i="7"/>
  <c r="F148" i="7"/>
  <c r="E148" i="7"/>
  <c r="G147" i="7"/>
  <c r="F147" i="7"/>
  <c r="E147" i="7"/>
  <c r="G146" i="7"/>
  <c r="F146" i="7"/>
  <c r="E146" i="7"/>
  <c r="G145" i="7"/>
  <c r="F145" i="7"/>
  <c r="E145" i="7"/>
  <c r="G144" i="7"/>
  <c r="F144" i="7"/>
  <c r="E144" i="7"/>
  <c r="G143" i="7"/>
  <c r="F143" i="7"/>
  <c r="E143" i="7"/>
  <c r="G142" i="7"/>
  <c r="F142" i="7"/>
  <c r="E142" i="7"/>
  <c r="G141" i="7"/>
  <c r="F141" i="7"/>
  <c r="E141" i="7"/>
  <c r="G140" i="7"/>
  <c r="F140" i="7"/>
  <c r="E140" i="7"/>
  <c r="G139" i="7"/>
  <c r="F139" i="7"/>
  <c r="E139" i="7"/>
  <c r="G136" i="7"/>
  <c r="F136" i="7"/>
  <c r="E136" i="7"/>
  <c r="G135" i="7"/>
  <c r="F135" i="7"/>
  <c r="E135" i="7"/>
  <c r="R134" i="7"/>
  <c r="Q134" i="7"/>
  <c r="P134" i="7"/>
  <c r="O134" i="7"/>
  <c r="N134" i="7"/>
  <c r="M134" i="7"/>
  <c r="L134" i="7"/>
  <c r="K134" i="7"/>
  <c r="J134" i="7"/>
  <c r="G134" i="7"/>
  <c r="F134" i="7"/>
  <c r="E134" i="7"/>
  <c r="G133" i="7"/>
  <c r="F133" i="7"/>
  <c r="E133" i="7"/>
  <c r="G132" i="7"/>
  <c r="F132" i="7"/>
  <c r="E132" i="7"/>
  <c r="G131" i="7"/>
  <c r="F131" i="7"/>
  <c r="E131" i="7"/>
  <c r="G130" i="7"/>
  <c r="F130" i="7"/>
  <c r="E130" i="7"/>
  <c r="G129" i="7"/>
  <c r="F129" i="7"/>
  <c r="E129" i="7"/>
  <c r="G128" i="7"/>
  <c r="F128" i="7"/>
  <c r="E128" i="7"/>
  <c r="G127" i="7"/>
  <c r="F127" i="7"/>
  <c r="E127" i="7"/>
  <c r="G126" i="7"/>
  <c r="F126" i="7"/>
  <c r="E126" i="7"/>
  <c r="G125" i="7"/>
  <c r="F125" i="7"/>
  <c r="E125" i="7"/>
  <c r="G124" i="7"/>
  <c r="F124" i="7"/>
  <c r="E124" i="7"/>
  <c r="G123" i="7"/>
  <c r="F123" i="7"/>
  <c r="E123" i="7"/>
  <c r="G122" i="7"/>
  <c r="F122" i="7"/>
  <c r="E122" i="7"/>
  <c r="G121" i="7"/>
  <c r="F121" i="7"/>
  <c r="E121" i="7"/>
  <c r="G120" i="7"/>
  <c r="F120" i="7"/>
  <c r="E120" i="7"/>
  <c r="G119" i="7"/>
  <c r="F119" i="7"/>
  <c r="E119" i="7"/>
  <c r="G118" i="7"/>
  <c r="F118" i="7"/>
  <c r="E118" i="7"/>
  <c r="G117" i="7"/>
  <c r="F117" i="7"/>
  <c r="E117" i="7"/>
  <c r="G116" i="7"/>
  <c r="F116" i="7"/>
  <c r="E116" i="7"/>
  <c r="G115" i="7"/>
  <c r="F115" i="7"/>
  <c r="E115" i="7"/>
  <c r="G114" i="7"/>
  <c r="F114" i="7"/>
  <c r="E114" i="7"/>
  <c r="G113" i="7"/>
  <c r="F113" i="7"/>
  <c r="E113" i="7"/>
  <c r="G112" i="7"/>
  <c r="F112" i="7"/>
  <c r="E112" i="7"/>
  <c r="G111" i="7"/>
  <c r="F111" i="7"/>
  <c r="E111" i="7"/>
  <c r="G110" i="7"/>
  <c r="F110" i="7"/>
  <c r="E110" i="7"/>
  <c r="G109" i="7"/>
  <c r="F109" i="7"/>
  <c r="E109" i="7"/>
  <c r="G108" i="7"/>
  <c r="F108" i="7"/>
  <c r="E108" i="7"/>
  <c r="G107" i="7"/>
  <c r="F107" i="7"/>
  <c r="E107" i="7"/>
  <c r="G103" i="7"/>
  <c r="F103" i="7"/>
  <c r="E103" i="7"/>
  <c r="G102" i="7"/>
  <c r="F102" i="7"/>
  <c r="E102" i="7"/>
  <c r="G101" i="7"/>
  <c r="F101" i="7"/>
  <c r="E101" i="7"/>
  <c r="G100" i="7"/>
  <c r="F100" i="7"/>
  <c r="E100" i="7"/>
  <c r="G99" i="7"/>
  <c r="F99" i="7"/>
  <c r="E99" i="7"/>
  <c r="G98" i="7"/>
  <c r="F98" i="7"/>
  <c r="E98" i="7"/>
  <c r="G97" i="7"/>
  <c r="F97" i="7"/>
  <c r="E97" i="7"/>
  <c r="G96" i="7"/>
  <c r="F96" i="7"/>
  <c r="E96" i="7"/>
  <c r="G95" i="7"/>
  <c r="F95" i="7"/>
  <c r="E95" i="7"/>
  <c r="G94" i="7"/>
  <c r="F94" i="7"/>
  <c r="E94" i="7"/>
  <c r="G93" i="7"/>
  <c r="F93" i="7"/>
  <c r="E93" i="7"/>
  <c r="G89" i="7"/>
  <c r="F89" i="7"/>
  <c r="E89" i="7"/>
  <c r="G88" i="7"/>
  <c r="F88" i="7"/>
  <c r="E88" i="7"/>
  <c r="G87" i="7"/>
  <c r="F87" i="7"/>
  <c r="E87" i="7"/>
  <c r="G86" i="7"/>
  <c r="F86" i="7"/>
  <c r="E86" i="7"/>
  <c r="G54" i="7"/>
  <c r="F54" i="7"/>
  <c r="E54" i="7"/>
  <c r="G50" i="7"/>
  <c r="F50" i="7"/>
  <c r="E50" i="7"/>
  <c r="G49" i="7"/>
  <c r="F49" i="7"/>
  <c r="E49" i="7"/>
  <c r="G48" i="7"/>
  <c r="F48" i="7"/>
  <c r="E48" i="7"/>
  <c r="G47" i="7"/>
  <c r="F47" i="7"/>
  <c r="E47" i="7"/>
  <c r="G46" i="7"/>
  <c r="F46" i="7"/>
  <c r="E46" i="7"/>
  <c r="G41" i="7"/>
  <c r="F41" i="7"/>
  <c r="E41" i="7"/>
  <c r="G40" i="7"/>
  <c r="F40" i="7"/>
  <c r="E40" i="7"/>
  <c r="G19" i="7"/>
  <c r="F19" i="7"/>
  <c r="E19" i="7"/>
  <c r="F18" i="7"/>
  <c r="A7" i="7"/>
  <c r="A6" i="7"/>
  <c r="A5" i="7"/>
  <c r="A4" i="7"/>
  <c r="A3" i="7"/>
  <c r="A2" i="7"/>
  <c r="E251" i="2"/>
  <c r="E247" i="2"/>
  <c r="E227" i="2"/>
  <c r="E226" i="2"/>
  <c r="E225" i="2"/>
  <c r="B17" i="8" l="1"/>
  <c r="B25" i="8" s="1"/>
  <c r="B40" i="8"/>
  <c r="B44" i="8" s="1"/>
  <c r="G724" i="7" l="1"/>
  <c r="G722" i="7"/>
  <c r="J128" i="3"/>
  <c r="I688" i="7"/>
  <c r="H688" i="7"/>
  <c r="R686" i="7"/>
  <c r="S686" i="7" s="1"/>
  <c r="R684" i="7"/>
  <c r="S684" i="7" s="1"/>
  <c r="S682" i="7"/>
  <c r="R682" i="7"/>
  <c r="R680" i="7"/>
  <c r="S680" i="7" s="1"/>
  <c r="F679" i="7"/>
  <c r="S655" i="7"/>
  <c r="S646" i="7"/>
  <c r="S645" i="7"/>
  <c r="S644" i="7"/>
  <c r="S643" i="7"/>
  <c r="S642" i="7"/>
  <c r="S638" i="7"/>
  <c r="S636" i="7"/>
  <c r="S617" i="7"/>
  <c r="S616" i="7"/>
  <c r="S615" i="7"/>
  <c r="S614" i="7"/>
  <c r="S613" i="7"/>
  <c r="S611" i="7"/>
  <c r="S605" i="7"/>
  <c r="S604" i="7"/>
  <c r="S603" i="7"/>
  <c r="S601" i="7"/>
  <c r="F600" i="7"/>
  <c r="G600" i="7" s="1"/>
  <c r="J600" i="7" s="1"/>
  <c r="K600" i="7" s="1"/>
  <c r="L600" i="7" s="1"/>
  <c r="M600" i="7" s="1"/>
  <c r="N600" i="7" s="1"/>
  <c r="O600" i="7" s="1"/>
  <c r="P600" i="7" s="1"/>
  <c r="Q600" i="7" s="1"/>
  <c r="R600" i="7" s="1"/>
  <c r="S600" i="7" s="1"/>
  <c r="S598" i="7"/>
  <c r="S590" i="7"/>
  <c r="S589" i="7"/>
  <c r="S579" i="7"/>
  <c r="S578" i="7"/>
  <c r="S576" i="7"/>
  <c r="S575" i="7"/>
  <c r="S574" i="7"/>
  <c r="S573" i="7"/>
  <c r="S572" i="7"/>
  <c r="S571" i="7"/>
  <c r="S569" i="7"/>
  <c r="G568" i="7"/>
  <c r="S564" i="7"/>
  <c r="S563" i="7"/>
  <c r="F562" i="7"/>
  <c r="G561" i="7"/>
  <c r="S559" i="7"/>
  <c r="G558" i="7"/>
  <c r="E558" i="7"/>
  <c r="S555" i="7"/>
  <c r="S554" i="7"/>
  <c r="S547" i="7"/>
  <c r="S546" i="7"/>
  <c r="S545" i="7"/>
  <c r="S544" i="7"/>
  <c r="S543" i="7"/>
  <c r="S541" i="7"/>
  <c r="S527" i="7"/>
  <c r="S526" i="7"/>
  <c r="S525" i="7"/>
  <c r="S508" i="7"/>
  <c r="S507" i="7"/>
  <c r="S506" i="7"/>
  <c r="S494" i="7"/>
  <c r="S493" i="7"/>
  <c r="S492" i="7"/>
  <c r="S486" i="7"/>
  <c r="S485" i="7"/>
  <c r="S484" i="7"/>
  <c r="S483" i="7"/>
  <c r="S481" i="7"/>
  <c r="S479" i="7"/>
  <c r="S477" i="7"/>
  <c r="S460" i="7"/>
  <c r="S459" i="7"/>
  <c r="S458" i="7"/>
  <c r="S456" i="7"/>
  <c r="S454" i="7"/>
  <c r="S447" i="7"/>
  <c r="S446" i="7"/>
  <c r="S444" i="7"/>
  <c r="S437" i="7"/>
  <c r="S436" i="7"/>
  <c r="S429" i="7"/>
  <c r="S428" i="7"/>
  <c r="S427" i="7"/>
  <c r="S426" i="7"/>
  <c r="S424" i="7"/>
  <c r="S413" i="7"/>
  <c r="S412" i="7"/>
  <c r="S400" i="7"/>
  <c r="S399" i="7"/>
  <c r="S398" i="7"/>
  <c r="S397" i="7"/>
  <c r="S396" i="7"/>
  <c r="S394" i="7"/>
  <c r="S386" i="7"/>
  <c r="S385" i="7"/>
  <c r="G675" i="7"/>
  <c r="G713" i="7" s="1"/>
  <c r="F675" i="7"/>
  <c r="E675" i="7"/>
  <c r="E384" i="7"/>
  <c r="S374" i="7"/>
  <c r="S373" i="7"/>
  <c r="S372" i="7"/>
  <c r="S370" i="7"/>
  <c r="S368" i="7"/>
  <c r="S366" i="7"/>
  <c r="S364" i="7"/>
  <c r="F75" i="7"/>
  <c r="E75" i="7"/>
  <c r="S362" i="7"/>
  <c r="S341" i="7"/>
  <c r="S340" i="7"/>
  <c r="S339" i="7"/>
  <c r="S338" i="7"/>
  <c r="S336" i="7"/>
  <c r="S329" i="7"/>
  <c r="S328" i="7"/>
  <c r="S326" i="7"/>
  <c r="F73" i="7"/>
  <c r="S322" i="7"/>
  <c r="G321" i="7"/>
  <c r="S321" i="7" s="1"/>
  <c r="S320" i="7"/>
  <c r="S319" i="7"/>
  <c r="S318" i="7"/>
  <c r="S316" i="7"/>
  <c r="S314" i="7"/>
  <c r="F313" i="7"/>
  <c r="F315" i="7" s="1"/>
  <c r="F317" i="7" s="1"/>
  <c r="E313" i="7"/>
  <c r="G311" i="7"/>
  <c r="S311" i="7" s="1"/>
  <c r="S310" i="7"/>
  <c r="S309" i="7"/>
  <c r="S308" i="7"/>
  <c r="S306" i="7"/>
  <c r="S302" i="7"/>
  <c r="S301" i="7"/>
  <c r="S300" i="7"/>
  <c r="S299" i="7"/>
  <c r="S298" i="7"/>
  <c r="S296" i="7"/>
  <c r="S294" i="7"/>
  <c r="S292" i="7"/>
  <c r="S285" i="7"/>
  <c r="S284" i="7"/>
  <c r="S283" i="7"/>
  <c r="S281" i="7"/>
  <c r="E280" i="7"/>
  <c r="S278" i="7"/>
  <c r="S277" i="7"/>
  <c r="S275" i="7"/>
  <c r="S273" i="7"/>
  <c r="S271" i="7"/>
  <c r="S268" i="7"/>
  <c r="S262" i="7"/>
  <c r="S246" i="7"/>
  <c r="Q246" i="7"/>
  <c r="S245" i="7"/>
  <c r="Q245" i="7"/>
  <c r="S244" i="7"/>
  <c r="Q244" i="7"/>
  <c r="S241" i="7"/>
  <c r="S238" i="7"/>
  <c r="S210" i="7"/>
  <c r="Q210" i="7"/>
  <c r="S209" i="7"/>
  <c r="Q209" i="7"/>
  <c r="S208" i="7"/>
  <c r="Q208" i="7"/>
  <c r="S195" i="7"/>
  <c r="Q195" i="7"/>
  <c r="S194" i="7"/>
  <c r="Q194" i="7"/>
  <c r="S193" i="7"/>
  <c r="Q193" i="7"/>
  <c r="S187" i="7"/>
  <c r="S186" i="7"/>
  <c r="S185" i="7"/>
  <c r="S184" i="7"/>
  <c r="S183" i="7"/>
  <c r="S181" i="7"/>
  <c r="F180" i="7"/>
  <c r="F182" i="7" s="1"/>
  <c r="F68" i="7" s="1"/>
  <c r="E180" i="7"/>
  <c r="E182" i="7" s="1"/>
  <c r="E68" i="7" s="1"/>
  <c r="S177" i="7"/>
  <c r="S176" i="7"/>
  <c r="S175" i="7"/>
  <c r="S174" i="7"/>
  <c r="S172" i="7"/>
  <c r="S170" i="7"/>
  <c r="S168" i="7"/>
  <c r="S166" i="7"/>
  <c r="G167" i="7"/>
  <c r="F167" i="7"/>
  <c r="E167" i="7"/>
  <c r="E61" i="7" s="1"/>
  <c r="S163" i="7"/>
  <c r="S162" i="7"/>
  <c r="S161" i="7"/>
  <c r="S159" i="7"/>
  <c r="S154" i="7"/>
  <c r="S138" i="7"/>
  <c r="S137" i="7"/>
  <c r="F59" i="7"/>
  <c r="E59" i="7"/>
  <c r="S106" i="7"/>
  <c r="S105" i="7"/>
  <c r="S92" i="7"/>
  <c r="S91" i="7"/>
  <c r="S85" i="7"/>
  <c r="S84" i="7"/>
  <c r="S82" i="7"/>
  <c r="Q82" i="7"/>
  <c r="F81" i="7"/>
  <c r="G81" i="7" s="1"/>
  <c r="J81" i="7" s="1"/>
  <c r="K81" i="7" s="1"/>
  <c r="L81" i="7" s="1"/>
  <c r="M81" i="7" s="1"/>
  <c r="N81" i="7" s="1"/>
  <c r="O81" i="7" s="1"/>
  <c r="P81" i="7" s="1"/>
  <c r="Q81" i="7" s="1"/>
  <c r="R81" i="7" s="1"/>
  <c r="S81" i="7" s="1"/>
  <c r="S80" i="7"/>
  <c r="Q80" i="7"/>
  <c r="S78" i="7"/>
  <c r="Q78" i="7"/>
  <c r="T76" i="7"/>
  <c r="S76" i="7"/>
  <c r="Q76" i="7"/>
  <c r="T67" i="7"/>
  <c r="S67" i="7"/>
  <c r="Q67" i="7"/>
  <c r="T66" i="7"/>
  <c r="S66" i="7"/>
  <c r="Q66" i="7"/>
  <c r="T63" i="7"/>
  <c r="S63" i="7"/>
  <c r="Q63" i="7"/>
  <c r="F61" i="7"/>
  <c r="G61" i="7" s="1"/>
  <c r="G59" i="7"/>
  <c r="T58" i="7"/>
  <c r="S58" i="7"/>
  <c r="T57" i="7"/>
  <c r="S57" i="7"/>
  <c r="T53" i="7"/>
  <c r="S53" i="7"/>
  <c r="R51" i="7"/>
  <c r="T51" i="7" s="1"/>
  <c r="T45" i="7"/>
  <c r="S45" i="7"/>
  <c r="T44" i="7"/>
  <c r="S44" i="7"/>
  <c r="T42" i="7"/>
  <c r="S42" i="7"/>
  <c r="G43" i="7"/>
  <c r="T39" i="7"/>
  <c r="S39" i="7"/>
  <c r="T38" i="7"/>
  <c r="S38" i="7"/>
  <c r="T37" i="7"/>
  <c r="S37" i="7"/>
  <c r="T36" i="7"/>
  <c r="S36" i="7"/>
  <c r="T35" i="7"/>
  <c r="S35" i="7"/>
  <c r="T34" i="7"/>
  <c r="S34" i="7"/>
  <c r="T31" i="7"/>
  <c r="S31" i="7"/>
  <c r="R29" i="7"/>
  <c r="S29" i="7" s="1"/>
  <c r="S23" i="7"/>
  <c r="S22" i="7"/>
  <c r="A22" i="7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S20" i="7"/>
  <c r="A20" i="7"/>
  <c r="A21" i="7" s="1"/>
  <c r="A19" i="7"/>
  <c r="E568" i="7" l="1"/>
  <c r="F568" i="7"/>
  <c r="F158" i="7"/>
  <c r="F327" i="7"/>
  <c r="G335" i="7"/>
  <c r="G337" i="7" s="1"/>
  <c r="F637" i="7"/>
  <c r="F683" i="7" s="1"/>
  <c r="S134" i="7"/>
  <c r="E588" i="7"/>
  <c r="E52" i="7"/>
  <c r="F90" i="7"/>
  <c r="E158" i="7"/>
  <c r="F305" i="7"/>
  <c r="F307" i="7" s="1"/>
  <c r="G540" i="7"/>
  <c r="E43" i="7"/>
  <c r="G192" i="7"/>
  <c r="F435" i="7"/>
  <c r="E443" i="7"/>
  <c r="F43" i="7"/>
  <c r="E282" i="7"/>
  <c r="E69" i="7" s="1"/>
  <c r="G393" i="7"/>
  <c r="F558" i="7"/>
  <c r="G68" i="7"/>
  <c r="F453" i="7"/>
  <c r="F455" i="7" s="1"/>
  <c r="F21" i="7"/>
  <c r="F52" i="7"/>
  <c r="G104" i="7"/>
  <c r="G293" i="7"/>
  <c r="G297" i="7" s="1"/>
  <c r="F393" i="7"/>
  <c r="F423" i="7"/>
  <c r="E435" i="7"/>
  <c r="E445" i="7" s="1"/>
  <c r="G443" i="7"/>
  <c r="E524" i="7"/>
  <c r="G637" i="7"/>
  <c r="E104" i="7"/>
  <c r="F267" i="7"/>
  <c r="E315" i="7"/>
  <c r="F443" i="7"/>
  <c r="E540" i="7"/>
  <c r="F588" i="7"/>
  <c r="G597" i="7"/>
  <c r="G153" i="7"/>
  <c r="F192" i="7"/>
  <c r="E207" i="7"/>
  <c r="G267" i="7"/>
  <c r="G610" i="7"/>
  <c r="E153" i="7"/>
  <c r="E160" i="7" s="1"/>
  <c r="G180" i="7"/>
  <c r="G182" i="7" s="1"/>
  <c r="G261" i="7"/>
  <c r="F293" i="7"/>
  <c r="F297" i="7" s="1"/>
  <c r="F70" i="7" s="1"/>
  <c r="E327" i="7"/>
  <c r="E325" i="7"/>
  <c r="E73" i="7" s="1"/>
  <c r="G73" i="7" s="1"/>
  <c r="F72" i="7"/>
  <c r="G313" i="7"/>
  <c r="G315" i="7" s="1"/>
  <c r="F104" i="7"/>
  <c r="E293" i="7"/>
  <c r="E297" i="7" s="1"/>
  <c r="E70" i="7" s="1"/>
  <c r="G369" i="7"/>
  <c r="E371" i="7"/>
  <c r="E679" i="7" s="1"/>
  <c r="F71" i="7"/>
  <c r="E90" i="7"/>
  <c r="G52" i="7"/>
  <c r="S51" i="7"/>
  <c r="G75" i="7"/>
  <c r="G90" i="7"/>
  <c r="G158" i="7"/>
  <c r="G160" i="7" s="1"/>
  <c r="E192" i="7"/>
  <c r="F261" i="7"/>
  <c r="F269" i="7" s="1"/>
  <c r="F272" i="7" s="1"/>
  <c r="F64" i="7" s="1"/>
  <c r="E361" i="7"/>
  <c r="G411" i="7"/>
  <c r="E476" i="7"/>
  <c r="E478" i="7" s="1"/>
  <c r="E480" i="7" s="1"/>
  <c r="F280" i="7"/>
  <c r="F282" i="7" s="1"/>
  <c r="F69" i="7" s="1"/>
  <c r="E267" i="7"/>
  <c r="G280" i="7"/>
  <c r="G282" i="7" s="1"/>
  <c r="G305" i="7"/>
  <c r="G307" i="7" s="1"/>
  <c r="F491" i="7"/>
  <c r="F153" i="7"/>
  <c r="F160" i="7" s="1"/>
  <c r="G207" i="7"/>
  <c r="G327" i="7"/>
  <c r="E423" i="7"/>
  <c r="E505" i="7"/>
  <c r="G524" i="7"/>
  <c r="F207" i="7"/>
  <c r="F335" i="7"/>
  <c r="F337" i="7" s="1"/>
  <c r="F74" i="7" s="1"/>
  <c r="F384" i="7"/>
  <c r="F411" i="7"/>
  <c r="F325" i="7"/>
  <c r="F361" i="7"/>
  <c r="G384" i="7"/>
  <c r="E393" i="7"/>
  <c r="E395" i="7" s="1"/>
  <c r="G395" i="7"/>
  <c r="G453" i="7"/>
  <c r="G455" i="7" s="1"/>
  <c r="F505" i="7"/>
  <c r="F597" i="7"/>
  <c r="E261" i="7"/>
  <c r="E305" i="7"/>
  <c r="E71" i="7" s="1"/>
  <c r="G325" i="7"/>
  <c r="E335" i="7"/>
  <c r="E337" i="7" s="1"/>
  <c r="E74" i="7" s="1"/>
  <c r="G361" i="7"/>
  <c r="G505" i="7"/>
  <c r="E411" i="7"/>
  <c r="E453" i="7"/>
  <c r="E455" i="7" s="1"/>
  <c r="F476" i="7"/>
  <c r="F478" i="7" s="1"/>
  <c r="F480" i="7" s="1"/>
  <c r="F524" i="7"/>
  <c r="F540" i="7"/>
  <c r="F602" i="7"/>
  <c r="G423" i="7"/>
  <c r="G435" i="7"/>
  <c r="G476" i="7"/>
  <c r="G478" i="7" s="1"/>
  <c r="G480" i="7" s="1"/>
  <c r="G491" i="7"/>
  <c r="E553" i="7"/>
  <c r="E610" i="7"/>
  <c r="E562" i="7"/>
  <c r="G560" i="7"/>
  <c r="G562" i="7" s="1"/>
  <c r="F610" i="7"/>
  <c r="E491" i="7"/>
  <c r="G553" i="7"/>
  <c r="F553" i="7"/>
  <c r="G588" i="7"/>
  <c r="G599" i="7" s="1"/>
  <c r="G602" i="7" s="1"/>
  <c r="E597" i="7"/>
  <c r="E599" i="7" s="1"/>
  <c r="E602" i="7" s="1"/>
  <c r="E612" i="7" s="1"/>
  <c r="E637" i="7"/>
  <c r="F654" i="7"/>
  <c r="F656" i="7" s="1"/>
  <c r="F685" i="7" s="1"/>
  <c r="E654" i="7"/>
  <c r="E656" i="7" s="1"/>
  <c r="E685" i="7" s="1"/>
  <c r="G654" i="7"/>
  <c r="G656" i="7" s="1"/>
  <c r="G685" i="7" s="1"/>
  <c r="F425" i="7" l="1"/>
  <c r="E542" i="7"/>
  <c r="G445" i="7"/>
  <c r="G269" i="7"/>
  <c r="G272" i="7" s="1"/>
  <c r="F570" i="7"/>
  <c r="F395" i="7"/>
  <c r="F28" i="7"/>
  <c r="E307" i="7"/>
  <c r="F445" i="7"/>
  <c r="E269" i="7"/>
  <c r="E272" i="7" s="1"/>
  <c r="E64" i="7" s="1"/>
  <c r="G64" i="7" s="1"/>
  <c r="G612" i="7"/>
  <c r="G27" i="7" s="1"/>
  <c r="G570" i="7"/>
  <c r="G677" i="7" s="1"/>
  <c r="G715" i="7" s="1"/>
  <c r="E425" i="7"/>
  <c r="G425" i="7"/>
  <c r="E72" i="7"/>
  <c r="G72" i="7" s="1"/>
  <c r="G683" i="7"/>
  <c r="G721" i="7" s="1"/>
  <c r="G28" i="7"/>
  <c r="F542" i="7"/>
  <c r="F25" i="7" s="1"/>
  <c r="G542" i="7"/>
  <c r="G676" i="7" s="1"/>
  <c r="G714" i="7" s="1"/>
  <c r="E570" i="7"/>
  <c r="E639" i="7" s="1"/>
  <c r="E641" i="7" s="1"/>
  <c r="G317" i="7"/>
  <c r="G171" i="7"/>
  <c r="G274" i="7" s="1"/>
  <c r="G169" i="7"/>
  <c r="G270" i="7" s="1"/>
  <c r="G173" i="7"/>
  <c r="G276" i="7" s="1"/>
  <c r="G482" i="7"/>
  <c r="G674" i="7" s="1"/>
  <c r="G24" i="7"/>
  <c r="E678" i="7"/>
  <c r="E27" i="7"/>
  <c r="F77" i="7"/>
  <c r="G69" i="7"/>
  <c r="F482" i="7"/>
  <c r="F674" i="7" s="1"/>
  <c r="F24" i="7"/>
  <c r="G70" i="7"/>
  <c r="E77" i="7"/>
  <c r="E169" i="7"/>
  <c r="E60" i="7"/>
  <c r="E171" i="7"/>
  <c r="E173" i="7"/>
  <c r="G723" i="7"/>
  <c r="F169" i="7"/>
  <c r="F270" i="7" s="1"/>
  <c r="F60" i="7"/>
  <c r="F62" i="7" s="1"/>
  <c r="F65" i="7" s="1"/>
  <c r="F171" i="7"/>
  <c r="F274" i="7" s="1"/>
  <c r="F173" i="7"/>
  <c r="F276" i="7" s="1"/>
  <c r="F677" i="7"/>
  <c r="F639" i="7"/>
  <c r="F26" i="7"/>
  <c r="G74" i="7"/>
  <c r="E676" i="7"/>
  <c r="E25" i="7"/>
  <c r="E482" i="7"/>
  <c r="E674" i="7" s="1"/>
  <c r="E24" i="7"/>
  <c r="E683" i="7"/>
  <c r="E28" i="7"/>
  <c r="F612" i="7"/>
  <c r="G71" i="7"/>
  <c r="J369" i="7"/>
  <c r="K369" i="7" s="1"/>
  <c r="L369" i="7" s="1"/>
  <c r="M369" i="7" s="1"/>
  <c r="N369" i="7" s="1"/>
  <c r="O369" i="7" s="1"/>
  <c r="P369" i="7" s="1"/>
  <c r="Q369" i="7" s="1"/>
  <c r="R369" i="7" s="1"/>
  <c r="S369" i="7" s="1"/>
  <c r="G371" i="7"/>
  <c r="G679" i="7" s="1"/>
  <c r="G717" i="7" s="1"/>
  <c r="E26" i="7" l="1"/>
  <c r="E677" i="7"/>
  <c r="G678" i="7"/>
  <c r="G716" i="7" s="1"/>
  <c r="F676" i="7"/>
  <c r="E276" i="7"/>
  <c r="E270" i="7"/>
  <c r="G25" i="7"/>
  <c r="E274" i="7"/>
  <c r="G26" i="7"/>
  <c r="F79" i="7"/>
  <c r="F83" i="7" s="1"/>
  <c r="G639" i="7"/>
  <c r="G641" i="7" s="1"/>
  <c r="E681" i="7"/>
  <c r="E687" i="7"/>
  <c r="E688" i="7" s="1"/>
  <c r="E689" i="7" s="1"/>
  <c r="G60" i="7"/>
  <c r="G62" i="7" s="1"/>
  <c r="G65" i="7" s="1"/>
  <c r="E62" i="7"/>
  <c r="E65" i="7" s="1"/>
  <c r="E79" i="7" s="1"/>
  <c r="F678" i="7"/>
  <c r="F681" i="7" s="1"/>
  <c r="F687" i="7" s="1"/>
  <c r="F27" i="7"/>
  <c r="G77" i="7"/>
  <c r="G681" i="7"/>
  <c r="G687" i="7" s="1"/>
  <c r="G712" i="7"/>
  <c r="E30" i="7"/>
  <c r="F641" i="7"/>
  <c r="G30" i="7" l="1"/>
  <c r="F688" i="7"/>
  <c r="F689" i="7" s="1"/>
  <c r="G725" i="7"/>
  <c r="G719" i="7"/>
  <c r="G688" i="7"/>
  <c r="G689" i="7" s="1"/>
  <c r="S689" i="7" s="1"/>
  <c r="E83" i="7"/>
  <c r="E55" i="7"/>
  <c r="G79" i="7"/>
  <c r="G83" i="7" l="1"/>
  <c r="G55" i="7"/>
  <c r="A12" i="5" l="1"/>
  <c r="A13" i="5"/>
  <c r="A14" i="5" s="1"/>
  <c r="A15" i="5" s="1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E12" i="4"/>
  <c r="E13" i="4"/>
  <c r="E14" i="4"/>
  <c r="C16" i="4"/>
  <c r="D16" i="4"/>
  <c r="E16" i="4" s="1"/>
  <c r="E20" i="4"/>
  <c r="E21" i="4"/>
  <c r="E22" i="4"/>
  <c r="E23" i="4"/>
  <c r="C26" i="4"/>
  <c r="B5" i="8" s="1"/>
  <c r="D26" i="4"/>
  <c r="C5" i="8" s="1"/>
  <c r="C24" i="8" s="1"/>
  <c r="C27" i="4"/>
  <c r="B6" i="8" s="1"/>
  <c r="D27" i="4"/>
  <c r="C6" i="8" s="1"/>
  <c r="E27" i="4"/>
  <c r="C28" i="4"/>
  <c r="B7" i="8" s="1"/>
  <c r="D28" i="4"/>
  <c r="C7" i="8" s="1"/>
  <c r="C26" i="8" s="1"/>
  <c r="C30" i="4"/>
  <c r="C36" i="4" s="1"/>
  <c r="C37" i="4"/>
  <c r="C38" i="4"/>
  <c r="C42" i="4" s="1"/>
  <c r="E46" i="4"/>
  <c r="E48" i="4" s="1"/>
  <c r="E47" i="4"/>
  <c r="C48" i="4"/>
  <c r="D48" i="4"/>
  <c r="E53" i="4"/>
  <c r="E54" i="4"/>
  <c r="E55" i="4"/>
  <c r="C56" i="4"/>
  <c r="E56" i="4" s="1"/>
  <c r="D56" i="4"/>
  <c r="E57" i="4"/>
  <c r="E60" i="4"/>
  <c r="E61" i="4"/>
  <c r="E62" i="4"/>
  <c r="C63" i="4"/>
  <c r="E63" i="4" s="1"/>
  <c r="D63" i="4"/>
  <c r="C66" i="4"/>
  <c r="D66" i="4"/>
  <c r="E66" i="4" s="1"/>
  <c r="C67" i="4"/>
  <c r="D67" i="4"/>
  <c r="C17" i="8" s="1"/>
  <c r="C25" i="8" s="1"/>
  <c r="C68" i="4"/>
  <c r="C70" i="4" s="1"/>
  <c r="D68" i="4"/>
  <c r="A1" i="3"/>
  <c r="A2" i="3"/>
  <c r="A4" i="3"/>
  <c r="A5" i="3"/>
  <c r="A6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Q16" i="3"/>
  <c r="Q17" i="3"/>
  <c r="G19" i="3"/>
  <c r="J19" i="3" s="1"/>
  <c r="I19" i="3"/>
  <c r="Q19" i="3"/>
  <c r="Q20" i="3"/>
  <c r="R20" i="3" s="1"/>
  <c r="Q25" i="3"/>
  <c r="Q26" i="3"/>
  <c r="G28" i="3"/>
  <c r="J28" i="3" s="1"/>
  <c r="K28" i="3" s="1"/>
  <c r="I28" i="3"/>
  <c r="Q28" i="3"/>
  <c r="Q29" i="3"/>
  <c r="R29" i="3" s="1"/>
  <c r="Q34" i="3"/>
  <c r="Q35" i="3"/>
  <c r="R35" i="3"/>
  <c r="Q36" i="3"/>
  <c r="Q37" i="3"/>
  <c r="E39" i="3"/>
  <c r="Q39" i="3"/>
  <c r="Q40" i="3"/>
  <c r="G41" i="3"/>
  <c r="I41" i="3"/>
  <c r="J41" i="3"/>
  <c r="Q41" i="3"/>
  <c r="Q42" i="3"/>
  <c r="R42" i="3"/>
  <c r="Q43" i="3"/>
  <c r="R43" i="3" s="1"/>
  <c r="Q44" i="3"/>
  <c r="R44" i="3"/>
  <c r="Q49" i="3"/>
  <c r="Q50" i="3"/>
  <c r="R50" i="3" s="1"/>
  <c r="Q51" i="3"/>
  <c r="Q52" i="3"/>
  <c r="Q54" i="3"/>
  <c r="Q55" i="3"/>
  <c r="G56" i="3"/>
  <c r="I56" i="3"/>
  <c r="J56" i="3"/>
  <c r="Q56" i="3"/>
  <c r="E63" i="3"/>
  <c r="I64" i="3"/>
  <c r="J64" i="3" s="1"/>
  <c r="Q64" i="3"/>
  <c r="Q65" i="3"/>
  <c r="I67" i="3"/>
  <c r="Q67" i="3"/>
  <c r="F68" i="3"/>
  <c r="I68" i="3"/>
  <c r="Q68" i="3"/>
  <c r="J73" i="3"/>
  <c r="K73" i="3" s="1"/>
  <c r="J74" i="3"/>
  <c r="K74" i="3" s="1"/>
  <c r="G75" i="3"/>
  <c r="G76" i="3"/>
  <c r="J76" i="3"/>
  <c r="J77" i="3"/>
  <c r="K77" i="3" s="1"/>
  <c r="G83" i="3"/>
  <c r="J83" i="3"/>
  <c r="Q83" i="3"/>
  <c r="G84" i="3"/>
  <c r="J84" i="3"/>
  <c r="K84" i="3" s="1"/>
  <c r="Q84" i="3"/>
  <c r="G86" i="3"/>
  <c r="J86" i="3"/>
  <c r="K86" i="3" s="1"/>
  <c r="G87" i="3"/>
  <c r="J87" i="3"/>
  <c r="K96" i="3"/>
  <c r="K97" i="3"/>
  <c r="K99" i="3"/>
  <c r="G105" i="3"/>
  <c r="G106" i="3"/>
  <c r="J106" i="3"/>
  <c r="G107" i="3"/>
  <c r="J107" i="3"/>
  <c r="G108" i="3"/>
  <c r="G109" i="3"/>
  <c r="G110" i="3"/>
  <c r="G120" i="3"/>
  <c r="F14" i="2"/>
  <c r="E14" i="2" s="1"/>
  <c r="G14" i="2"/>
  <c r="H14" i="2"/>
  <c r="I14" i="2"/>
  <c r="J14" i="2"/>
  <c r="K14" i="2"/>
  <c r="E124" i="2"/>
  <c r="E165" i="2"/>
  <c r="E199" i="2"/>
  <c r="F199" i="2"/>
  <c r="G199" i="2"/>
  <c r="H199" i="2"/>
  <c r="I199" i="2"/>
  <c r="J199" i="2"/>
  <c r="K199" i="2"/>
  <c r="F227" i="2"/>
  <c r="F230" i="2"/>
  <c r="R19" i="3" l="1"/>
  <c r="K76" i="3"/>
  <c r="K56" i="3"/>
  <c r="K87" i="3"/>
  <c r="R84" i="3"/>
  <c r="C27" i="8"/>
  <c r="D25" i="8"/>
  <c r="D7" i="8"/>
  <c r="B26" i="8"/>
  <c r="D26" i="8" s="1"/>
  <c r="D6" i="8"/>
  <c r="K41" i="3"/>
  <c r="D30" i="4"/>
  <c r="E30" i="4" s="1"/>
  <c r="E26" i="4"/>
  <c r="E36" i="4" s="1"/>
  <c r="E17" i="4"/>
  <c r="E28" i="4"/>
  <c r="B24" i="8"/>
  <c r="D5" i="8"/>
  <c r="B8" i="8"/>
  <c r="R56" i="3"/>
  <c r="K19" i="3"/>
  <c r="R41" i="3"/>
  <c r="E71" i="4"/>
  <c r="G112" i="3"/>
  <c r="K83" i="3"/>
  <c r="R83" i="3"/>
  <c r="C41" i="4"/>
  <c r="C43" i="4" s="1"/>
  <c r="C39" i="4"/>
  <c r="R64" i="3"/>
  <c r="E68" i="4"/>
  <c r="D70" i="4"/>
  <c r="D38" i="4"/>
  <c r="D42" i="4" s="1"/>
  <c r="D37" i="4"/>
  <c r="E70" i="4"/>
  <c r="E67" i="4"/>
  <c r="R28" i="3"/>
  <c r="E37" i="4" l="1"/>
  <c r="E38" i="4"/>
  <c r="E42" i="4" s="1"/>
  <c r="D24" i="8"/>
  <c r="D27" i="8" s="1"/>
  <c r="B27" i="8"/>
  <c r="D36" i="4"/>
  <c r="E39" i="4"/>
  <c r="E41" i="4"/>
  <c r="E43" i="4" s="1"/>
  <c r="D41" i="4"/>
  <c r="D43" i="4" s="1"/>
  <c r="D39" i="4"/>
  <c r="F67" i="3" l="1"/>
  <c r="F66" i="3"/>
  <c r="F64" i="3"/>
  <c r="G64" i="3" s="1"/>
  <c r="K64" i="3" s="1"/>
  <c r="F63" i="3"/>
  <c r="G63" i="3" s="1"/>
  <c r="F62" i="3"/>
  <c r="F56" i="3"/>
  <c r="F55" i="3"/>
  <c r="F54" i="3"/>
  <c r="F49" i="3"/>
  <c r="F48" i="3"/>
  <c r="F47" i="3"/>
  <c r="F41" i="3"/>
  <c r="F40" i="3"/>
  <c r="F39" i="3"/>
  <c r="G39" i="3" s="1"/>
  <c r="F34" i="3"/>
  <c r="F33" i="3"/>
  <c r="F32" i="3"/>
  <c r="F28" i="3"/>
  <c r="F27" i="3"/>
  <c r="F25" i="3"/>
  <c r="F24" i="3"/>
  <c r="F23" i="3"/>
  <c r="F19" i="3"/>
  <c r="F18" i="3"/>
  <c r="F16" i="3"/>
  <c r="F15" i="3"/>
  <c r="F14" i="3"/>
  <c r="G65" i="3"/>
  <c r="G52" i="3"/>
  <c r="G51" i="3"/>
  <c r="G37" i="3"/>
  <c r="D31" i="4"/>
  <c r="G36" i="3"/>
  <c r="C31" i="4"/>
  <c r="G26" i="3"/>
  <c r="G17" i="3"/>
  <c r="E81" i="3"/>
  <c r="E62" i="3"/>
  <c r="E37" i="3"/>
  <c r="E36" i="3"/>
  <c r="E85" i="3"/>
  <c r="K20" i="2"/>
  <c r="E65" i="3"/>
  <c r="E67" i="3"/>
  <c r="I20" i="2"/>
  <c r="E56" i="3"/>
  <c r="E52" i="3"/>
  <c r="E55" i="3"/>
  <c r="E51" i="3"/>
  <c r="E54" i="3"/>
  <c r="H20" i="2"/>
  <c r="E41" i="3"/>
  <c r="E40" i="3"/>
  <c r="E23" i="3"/>
  <c r="E14" i="3"/>
  <c r="G23" i="3" l="1"/>
  <c r="E24" i="3"/>
  <c r="G55" i="3"/>
  <c r="G97" i="3"/>
  <c r="G117" i="3" s="1"/>
  <c r="G54" i="3"/>
  <c r="G67" i="3"/>
  <c r="G99" i="3" s="1"/>
  <c r="G119" i="3" s="1"/>
  <c r="J67" i="3"/>
  <c r="G14" i="3"/>
  <c r="E15" i="3"/>
  <c r="G20" i="2"/>
  <c r="E26" i="3"/>
  <c r="E66" i="3"/>
  <c r="G85" i="3"/>
  <c r="F20" i="2"/>
  <c r="E17" i="3"/>
  <c r="G62" i="3"/>
  <c r="C32" i="4"/>
  <c r="E31" i="4"/>
  <c r="G71" i="3"/>
  <c r="G78" i="3" s="1"/>
  <c r="E32" i="3"/>
  <c r="E34" i="3"/>
  <c r="G40" i="3"/>
  <c r="E49" i="3"/>
  <c r="E47" i="3"/>
  <c r="G81" i="3"/>
  <c r="E82" i="3"/>
  <c r="E16" i="3" l="1"/>
  <c r="G15" i="3"/>
  <c r="E18" i="3"/>
  <c r="G34" i="3"/>
  <c r="G94" i="3"/>
  <c r="G24" i="3"/>
  <c r="E25" i="3"/>
  <c r="E27" i="3"/>
  <c r="G32" i="3"/>
  <c r="E33" i="3"/>
  <c r="G47" i="3"/>
  <c r="E48" i="3"/>
  <c r="K67" i="3"/>
  <c r="J99" i="3"/>
  <c r="L99" i="3" s="1"/>
  <c r="R67" i="3"/>
  <c r="G82" i="3"/>
  <c r="G88" i="3" s="1"/>
  <c r="G49" i="3"/>
  <c r="G66" i="3"/>
  <c r="E68" i="3"/>
  <c r="G27" i="3" l="1"/>
  <c r="E28" i="3"/>
  <c r="G114" i="3"/>
  <c r="E19" i="3"/>
  <c r="G18" i="3"/>
  <c r="G98" i="3" s="1"/>
  <c r="G118" i="3" s="1"/>
  <c r="G48" i="3"/>
  <c r="G25" i="3"/>
  <c r="G30" i="3" s="1"/>
  <c r="G60" i="3"/>
  <c r="G95" i="3"/>
  <c r="G115" i="3" s="1"/>
  <c r="G68" i="3"/>
  <c r="G69" i="3" s="1"/>
  <c r="J68" i="3"/>
  <c r="G33" i="3"/>
  <c r="G45" i="3" s="1"/>
  <c r="G16" i="3"/>
  <c r="R68" i="3" l="1"/>
  <c r="K68" i="3"/>
  <c r="G96" i="3"/>
  <c r="G116" i="3" s="1"/>
  <c r="G21" i="3"/>
  <c r="G101" i="3" l="1"/>
  <c r="J648" i="7" l="1"/>
  <c r="D15" i="5" l="1"/>
  <c r="D14" i="5"/>
  <c r="D34" i="5"/>
  <c r="D16" i="5" l="1"/>
  <c r="P648" i="7" l="1"/>
  <c r="N648" i="7"/>
  <c r="K648" i="7"/>
  <c r="M648" i="7"/>
  <c r="Q648" i="7"/>
  <c r="L648" i="7"/>
  <c r="O648" i="7"/>
  <c r="R648" i="7" l="1"/>
  <c r="S648" i="7" s="1"/>
  <c r="I52" i="3" l="1"/>
  <c r="J52" i="3" s="1"/>
  <c r="R52" i="3" l="1"/>
  <c r="K52" i="3"/>
  <c r="I16" i="3"/>
  <c r="J16" i="3" s="1"/>
  <c r="I25" i="3"/>
  <c r="J25" i="3" s="1"/>
  <c r="I26" i="3"/>
  <c r="J26" i="3" s="1"/>
  <c r="I17" i="3"/>
  <c r="J17" i="3" s="1"/>
  <c r="I36" i="3"/>
  <c r="J36" i="3" s="1"/>
  <c r="I51" i="3"/>
  <c r="J51" i="3" s="1"/>
  <c r="I37" i="3"/>
  <c r="J37" i="3" s="1"/>
  <c r="I65" i="3"/>
  <c r="J65" i="3" s="1"/>
  <c r="R26" i="3" l="1"/>
  <c r="K26" i="3"/>
  <c r="R25" i="3"/>
  <c r="K25" i="3"/>
  <c r="K16" i="3"/>
  <c r="J96" i="3"/>
  <c r="R16" i="3"/>
  <c r="K65" i="3"/>
  <c r="R65" i="3"/>
  <c r="I49" i="3"/>
  <c r="J49" i="3" s="1"/>
  <c r="I34" i="3"/>
  <c r="J34" i="3" s="1"/>
  <c r="J97" i="3"/>
  <c r="K17" i="3"/>
  <c r="R17" i="3"/>
  <c r="R37" i="3"/>
  <c r="K37" i="3"/>
  <c r="K51" i="3"/>
  <c r="R51" i="3"/>
  <c r="K36" i="3"/>
  <c r="R36" i="3"/>
  <c r="R34" i="3" l="1"/>
  <c r="K34" i="3"/>
  <c r="O96" i="3"/>
  <c r="L96" i="3"/>
  <c r="L97" i="3"/>
  <c r="O97" i="3"/>
  <c r="K49" i="3"/>
  <c r="R49" i="3"/>
  <c r="Q18" i="7" l="1"/>
  <c r="J18" i="7"/>
  <c r="K18" i="7"/>
  <c r="P18" i="7"/>
  <c r="L18" i="7"/>
  <c r="M18" i="7"/>
  <c r="N18" i="7"/>
  <c r="O18" i="7"/>
  <c r="R18" i="7" l="1"/>
  <c r="E18" i="7" l="1"/>
  <c r="E21" i="7" s="1"/>
  <c r="E32" i="7" s="1"/>
  <c r="E33" i="7" s="1"/>
  <c r="G18" i="7" l="1"/>
  <c r="G21" i="7" l="1"/>
  <c r="G32" i="7" s="1"/>
  <c r="G33" i="7" s="1"/>
  <c r="S18" i="7"/>
  <c r="K498" i="7" l="1"/>
  <c r="O389" i="7"/>
  <c r="N379" i="7"/>
  <c r="Q376" i="7"/>
  <c r="L200" i="7"/>
  <c r="M196" i="7"/>
  <c r="J199" i="7"/>
  <c r="M392" i="7"/>
  <c r="L390" i="7"/>
  <c r="Q94" i="7"/>
  <c r="P197" i="7"/>
  <c r="J103" i="7"/>
  <c r="L376" i="7"/>
  <c r="Q389" i="7"/>
  <c r="O99" i="7"/>
  <c r="P390" i="7"/>
  <c r="M390" i="7"/>
  <c r="L501" i="7"/>
  <c r="L503" i="7"/>
  <c r="O200" i="7"/>
  <c r="Q382" i="7"/>
  <c r="M102" i="7"/>
  <c r="L375" i="7"/>
  <c r="Q378" i="7"/>
  <c r="K500" i="7"/>
  <c r="P101" i="7"/>
  <c r="P381" i="7"/>
  <c r="K378" i="7"/>
  <c r="J96" i="7"/>
  <c r="M103" i="7"/>
  <c r="J198" i="7"/>
  <c r="O98" i="7"/>
  <c r="K391" i="7"/>
  <c r="N499" i="7"/>
  <c r="O382" i="7"/>
  <c r="J498" i="7"/>
  <c r="M383" i="7"/>
  <c r="K203" i="7"/>
  <c r="P95" i="7"/>
  <c r="Q391" i="7"/>
  <c r="J383" i="7"/>
  <c r="J97" i="7"/>
  <c r="Q103" i="7"/>
  <c r="L201" i="7"/>
  <c r="J100" i="7"/>
  <c r="O102" i="7"/>
  <c r="P202" i="7"/>
  <c r="J205" i="7"/>
  <c r="N198" i="7"/>
  <c r="J101" i="7"/>
  <c r="N101" i="7"/>
  <c r="M378" i="7"/>
  <c r="K504" i="7"/>
  <c r="L96" i="7"/>
  <c r="M388" i="7"/>
  <c r="O499" i="7"/>
  <c r="M382" i="7"/>
  <c r="M557" i="7"/>
  <c r="J203" i="7"/>
  <c r="K375" i="7"/>
  <c r="N383" i="7"/>
  <c r="O95" i="7"/>
  <c r="L557" i="7"/>
  <c r="L391" i="7"/>
  <c r="O557" i="7"/>
  <c r="M377" i="7"/>
  <c r="Q375" i="7"/>
  <c r="O97" i="7"/>
  <c r="M376" i="7"/>
  <c r="Q201" i="7"/>
  <c r="J99" i="7"/>
  <c r="N497" i="7"/>
  <c r="Q98" i="7"/>
  <c r="L389" i="7"/>
  <c r="K93" i="7"/>
  <c r="L197" i="7"/>
  <c r="O96" i="7"/>
  <c r="K387" i="7"/>
  <c r="J499" i="7"/>
  <c r="P376" i="7"/>
  <c r="J95" i="7"/>
  <c r="P387" i="7"/>
  <c r="Q377" i="7"/>
  <c r="M501" i="7"/>
  <c r="Q557" i="7"/>
  <c r="O94" i="7"/>
  <c r="L196" i="7"/>
  <c r="M504" i="7"/>
  <c r="O204" i="7"/>
  <c r="L206" i="7"/>
  <c r="J500" i="7"/>
  <c r="M93" i="7"/>
  <c r="J94" i="7"/>
  <c r="O205" i="7"/>
  <c r="O502" i="7"/>
  <c r="Q100" i="7"/>
  <c r="N100" i="7"/>
  <c r="K377" i="7"/>
  <c r="K98" i="7"/>
  <c r="L377" i="7"/>
  <c r="P102" i="7"/>
  <c r="K102" i="7"/>
  <c r="J379" i="7"/>
  <c r="J501" i="7"/>
  <c r="P501" i="7"/>
  <c r="P201" i="7"/>
  <c r="K200" i="7"/>
  <c r="N201" i="7"/>
  <c r="Q99" i="7"/>
  <c r="J202" i="7"/>
  <c r="L496" i="7"/>
  <c r="K197" i="7"/>
  <c r="J382" i="7"/>
  <c r="J201" i="7"/>
  <c r="N203" i="7"/>
  <c r="K501" i="7"/>
  <c r="J503" i="7"/>
  <c r="K96" i="7"/>
  <c r="O391" i="7"/>
  <c r="L199" i="7"/>
  <c r="P103" i="7"/>
  <c r="L95" i="7"/>
  <c r="M206" i="7"/>
  <c r="M375" i="7"/>
  <c r="Q197" i="7"/>
  <c r="K204" i="7"/>
  <c r="L94" i="7"/>
  <c r="M203" i="7"/>
  <c r="Q501" i="7"/>
  <c r="Q502" i="7"/>
  <c r="M96" i="7"/>
  <c r="O196" i="7"/>
  <c r="O387" i="7"/>
  <c r="K497" i="7"/>
  <c r="M391" i="7"/>
  <c r="N196" i="7"/>
  <c r="L99" i="7"/>
  <c r="K383" i="7"/>
  <c r="O501" i="7"/>
  <c r="Q379" i="7"/>
  <c r="L103" i="7"/>
  <c r="J378" i="7"/>
  <c r="P500" i="7"/>
  <c r="P206" i="7"/>
  <c r="N202" i="7"/>
  <c r="L101" i="7"/>
  <c r="M197" i="7"/>
  <c r="Q390" i="7"/>
  <c r="L504" i="7"/>
  <c r="P557" i="7"/>
  <c r="Q202" i="7"/>
  <c r="Q504" i="7"/>
  <c r="P392" i="7"/>
  <c r="N389" i="7"/>
  <c r="J102" i="7"/>
  <c r="N503" i="7"/>
  <c r="P93" i="7"/>
  <c r="N504" i="7"/>
  <c r="L203" i="7"/>
  <c r="K557" i="7"/>
  <c r="O388" i="7"/>
  <c r="J93" i="7"/>
  <c r="K388" i="7"/>
  <c r="J504" i="7"/>
  <c r="Q500" i="7"/>
  <c r="M497" i="7"/>
  <c r="N98" i="7"/>
  <c r="K201" i="7"/>
  <c r="J388" i="7"/>
  <c r="N381" i="7"/>
  <c r="O497" i="7"/>
  <c r="P503" i="7"/>
  <c r="Q203" i="7"/>
  <c r="L383" i="7"/>
  <c r="N94" i="7"/>
  <c r="P391" i="7"/>
  <c r="L497" i="7"/>
  <c r="N502" i="7"/>
  <c r="J649" i="7"/>
  <c r="J204" i="7"/>
  <c r="Q497" i="7"/>
  <c r="Q387" i="7"/>
  <c r="L381" i="7"/>
  <c r="L499" i="7"/>
  <c r="K95" i="7"/>
  <c r="K495" i="7"/>
  <c r="P100" i="7"/>
  <c r="O197" i="7"/>
  <c r="K205" i="7"/>
  <c r="J647" i="7"/>
  <c r="M99" i="7"/>
  <c r="K376" i="7"/>
  <c r="K496" i="7"/>
  <c r="L202" i="7"/>
  <c r="N103" i="7"/>
  <c r="Q498" i="7"/>
  <c r="K390" i="7"/>
  <c r="N96" i="7"/>
  <c r="N200" i="7"/>
  <c r="O390" i="7"/>
  <c r="L498" i="7"/>
  <c r="P96" i="7"/>
  <c r="L98" i="7"/>
  <c r="M502" i="7"/>
  <c r="K389" i="7"/>
  <c r="M198" i="7"/>
  <c r="K381" i="7"/>
  <c r="M379" i="7"/>
  <c r="Q95" i="7"/>
  <c r="P379" i="7"/>
  <c r="J376" i="7"/>
  <c r="M495" i="7"/>
  <c r="Q499" i="7"/>
  <c r="J391" i="7"/>
  <c r="O375" i="7"/>
  <c r="N102" i="7"/>
  <c r="O101" i="7"/>
  <c r="J381" i="7"/>
  <c r="Q200" i="7"/>
  <c r="N390" i="7"/>
  <c r="P199" i="7"/>
  <c r="M503" i="7"/>
  <c r="K502" i="7"/>
  <c r="N496" i="7"/>
  <c r="Q392" i="7"/>
  <c r="Q97" i="7"/>
  <c r="P196" i="7"/>
  <c r="P200" i="7"/>
  <c r="K382" i="7"/>
  <c r="N378" i="7"/>
  <c r="Q381" i="7"/>
  <c r="O100" i="7"/>
  <c r="P495" i="7"/>
  <c r="M199" i="7"/>
  <c r="K99" i="7"/>
  <c r="J377" i="7"/>
  <c r="Q204" i="7"/>
  <c r="M100" i="7"/>
  <c r="L500" i="7"/>
  <c r="O383" i="7"/>
  <c r="O206" i="7"/>
  <c r="P497" i="7"/>
  <c r="K199" i="7"/>
  <c r="O503" i="7"/>
  <c r="N206" i="7"/>
  <c r="N387" i="7"/>
  <c r="M500" i="7"/>
  <c r="Q199" i="7"/>
  <c r="Q205" i="7"/>
  <c r="L392" i="7"/>
  <c r="K101" i="7"/>
  <c r="O381" i="7"/>
  <c r="P377" i="7"/>
  <c r="L93" i="7"/>
  <c r="L388" i="7"/>
  <c r="K379" i="7"/>
  <c r="O392" i="7"/>
  <c r="M200" i="7"/>
  <c r="L502" i="7"/>
  <c r="M205" i="7"/>
  <c r="M387" i="7"/>
  <c r="N205" i="7"/>
  <c r="M496" i="7"/>
  <c r="P375" i="7"/>
  <c r="K503" i="7"/>
  <c r="K97" i="7"/>
  <c r="J98" i="7"/>
  <c r="J557" i="7"/>
  <c r="M94" i="7"/>
  <c r="P499" i="7"/>
  <c r="L205" i="7"/>
  <c r="Q383" i="7"/>
  <c r="L198" i="7"/>
  <c r="P382" i="7"/>
  <c r="L97" i="7"/>
  <c r="M204" i="7"/>
  <c r="K198" i="7"/>
  <c r="J375" i="7"/>
  <c r="L495" i="7"/>
  <c r="N204" i="7"/>
  <c r="O201" i="7"/>
  <c r="P378" i="7"/>
  <c r="O377" i="7"/>
  <c r="N392" i="7"/>
  <c r="M97" i="7"/>
  <c r="O496" i="7"/>
  <c r="N99" i="7"/>
  <c r="N500" i="7"/>
  <c r="L379" i="7"/>
  <c r="N557" i="7"/>
  <c r="O103" i="7"/>
  <c r="O500" i="7"/>
  <c r="J387" i="7"/>
  <c r="K206" i="7"/>
  <c r="P498" i="7"/>
  <c r="P198" i="7"/>
  <c r="O376" i="7"/>
  <c r="O378" i="7"/>
  <c r="M98" i="7"/>
  <c r="M201" i="7"/>
  <c r="P388" i="7"/>
  <c r="K392" i="7"/>
  <c r="P98" i="7"/>
  <c r="K94" i="7"/>
  <c r="O495" i="7"/>
  <c r="Q206" i="7"/>
  <c r="N375" i="7"/>
  <c r="P203" i="7"/>
  <c r="N388" i="7"/>
  <c r="P204" i="7"/>
  <c r="N501" i="7"/>
  <c r="N95" i="7"/>
  <c r="M202" i="7"/>
  <c r="Q198" i="7"/>
  <c r="N391" i="7"/>
  <c r="P205" i="7"/>
  <c r="Q196" i="7"/>
  <c r="N376" i="7"/>
  <c r="N199" i="7"/>
  <c r="K202" i="7"/>
  <c r="J389" i="7"/>
  <c r="Q388" i="7"/>
  <c r="N377" i="7"/>
  <c r="J495" i="7"/>
  <c r="O203" i="7"/>
  <c r="N382" i="7"/>
  <c r="P389" i="7"/>
  <c r="O199" i="7"/>
  <c r="J390" i="7"/>
  <c r="L102" i="7"/>
  <c r="J206" i="7"/>
  <c r="J196" i="7"/>
  <c r="K103" i="7"/>
  <c r="O202" i="7"/>
  <c r="O93" i="7"/>
  <c r="M389" i="7"/>
  <c r="P496" i="7"/>
  <c r="Q93" i="7"/>
  <c r="P383" i="7"/>
  <c r="Q503" i="7"/>
  <c r="J197" i="7"/>
  <c r="L387" i="7"/>
  <c r="J200" i="7"/>
  <c r="N93" i="7"/>
  <c r="M381" i="7"/>
  <c r="P504" i="7"/>
  <c r="N197" i="7"/>
  <c r="Q495" i="7"/>
  <c r="P97" i="7"/>
  <c r="K499" i="7"/>
  <c r="O198" i="7"/>
  <c r="J496" i="7"/>
  <c r="J392" i="7"/>
  <c r="M498" i="7"/>
  <c r="J497" i="7"/>
  <c r="Q102" i="7"/>
  <c r="L378" i="7"/>
  <c r="K100" i="7"/>
  <c r="P94" i="7"/>
  <c r="N495" i="7"/>
  <c r="J502" i="7"/>
  <c r="P502" i="7"/>
  <c r="P99" i="7"/>
  <c r="L204" i="7"/>
  <c r="L382" i="7"/>
  <c r="L100" i="7"/>
  <c r="O379" i="7"/>
  <c r="O504" i="7"/>
  <c r="M499" i="7"/>
  <c r="Q96" i="7"/>
  <c r="M101" i="7"/>
  <c r="O498" i="7"/>
  <c r="N97" i="7"/>
  <c r="M95" i="7"/>
  <c r="N498" i="7"/>
  <c r="Q496" i="7"/>
  <c r="K196" i="7"/>
  <c r="Q101" i="7"/>
  <c r="F36" i="2"/>
  <c r="L226" i="2"/>
  <c r="G82" i="2"/>
  <c r="I82" i="2"/>
  <c r="K82" i="2"/>
  <c r="K36" i="2"/>
  <c r="J82" i="2"/>
  <c r="G36" i="2"/>
  <c r="F82" i="2"/>
  <c r="J36" i="2"/>
  <c r="I36" i="2"/>
  <c r="R496" i="7" l="1"/>
  <c r="S496" i="7" s="1"/>
  <c r="R200" i="7"/>
  <c r="S200" i="7" s="1"/>
  <c r="L505" i="7"/>
  <c r="R391" i="7"/>
  <c r="S391" i="7" s="1"/>
  <c r="H36" i="2"/>
  <c r="R557" i="7"/>
  <c r="S557" i="7" s="1"/>
  <c r="R497" i="7"/>
  <c r="S497" i="7" s="1"/>
  <c r="R206" i="7"/>
  <c r="S206" i="7" s="1"/>
  <c r="R98" i="7"/>
  <c r="S98" i="7" s="1"/>
  <c r="Q104" i="7"/>
  <c r="Q393" i="7"/>
  <c r="P104" i="7"/>
  <c r="O207" i="7"/>
  <c r="R503" i="7"/>
  <c r="S503" i="7" s="1"/>
  <c r="L207" i="7"/>
  <c r="K104" i="7"/>
  <c r="R97" i="7"/>
  <c r="S97" i="7" s="1"/>
  <c r="R199" i="7"/>
  <c r="S199" i="7" s="1"/>
  <c r="H82" i="2"/>
  <c r="E82" i="2" s="1"/>
  <c r="R502" i="7"/>
  <c r="S502" i="7" s="1"/>
  <c r="Q505" i="7"/>
  <c r="Q207" i="7"/>
  <c r="O505" i="7"/>
  <c r="R378" i="7"/>
  <c r="S378" i="7" s="1"/>
  <c r="P393" i="7"/>
  <c r="R383" i="7"/>
  <c r="S383" i="7" s="1"/>
  <c r="R498" i="7"/>
  <c r="S498" i="7" s="1"/>
  <c r="M207" i="7"/>
  <c r="K207" i="7"/>
  <c r="N505" i="7"/>
  <c r="L393" i="7"/>
  <c r="R389" i="7"/>
  <c r="S389" i="7" s="1"/>
  <c r="M393" i="7"/>
  <c r="P207" i="7"/>
  <c r="R381" i="7"/>
  <c r="S381" i="7" s="1"/>
  <c r="M505" i="7"/>
  <c r="K505" i="7"/>
  <c r="N207" i="7"/>
  <c r="R202" i="7"/>
  <c r="S202" i="7" s="1"/>
  <c r="R103" i="7"/>
  <c r="S103" i="7" s="1"/>
  <c r="R197" i="7"/>
  <c r="S197" i="7" s="1"/>
  <c r="O104" i="7"/>
  <c r="R390" i="7"/>
  <c r="S390" i="7" s="1"/>
  <c r="P505" i="7"/>
  <c r="R204" i="7"/>
  <c r="S204" i="7" s="1"/>
  <c r="R388" i="7"/>
  <c r="S388" i="7" s="1"/>
  <c r="R102" i="7"/>
  <c r="S102" i="7" s="1"/>
  <c r="R382" i="7"/>
  <c r="S382" i="7" s="1"/>
  <c r="R95" i="7"/>
  <c r="S95" i="7" s="1"/>
  <c r="R499" i="7"/>
  <c r="S499" i="7" s="1"/>
  <c r="R203" i="7"/>
  <c r="S203" i="7" s="1"/>
  <c r="R198" i="7"/>
  <c r="S198" i="7" s="1"/>
  <c r="R392" i="7"/>
  <c r="S392" i="7" s="1"/>
  <c r="R387" i="7"/>
  <c r="S387" i="7" s="1"/>
  <c r="J393" i="7"/>
  <c r="R377" i="7"/>
  <c r="S377" i="7" s="1"/>
  <c r="J104" i="7"/>
  <c r="R93" i="7"/>
  <c r="R501" i="7"/>
  <c r="S501" i="7" s="1"/>
  <c r="R100" i="7"/>
  <c r="S100" i="7" s="1"/>
  <c r="J505" i="7"/>
  <c r="R495" i="7"/>
  <c r="R379" i="7"/>
  <c r="S379" i="7" s="1"/>
  <c r="R94" i="7"/>
  <c r="S94" i="7" s="1"/>
  <c r="R500" i="7"/>
  <c r="S500" i="7" s="1"/>
  <c r="K393" i="7"/>
  <c r="R101" i="7"/>
  <c r="S101" i="7" s="1"/>
  <c r="R376" i="7"/>
  <c r="S376" i="7" s="1"/>
  <c r="O393" i="7"/>
  <c r="R99" i="7"/>
  <c r="S99" i="7" s="1"/>
  <c r="R96" i="7"/>
  <c r="S96" i="7" s="1"/>
  <c r="E36" i="2"/>
  <c r="N104" i="7"/>
  <c r="R196" i="7"/>
  <c r="J207" i="7"/>
  <c r="R375" i="7"/>
  <c r="L104" i="7"/>
  <c r="N393" i="7"/>
  <c r="R504" i="7"/>
  <c r="S504" i="7" s="1"/>
  <c r="R201" i="7"/>
  <c r="S201" i="7" s="1"/>
  <c r="M104" i="7"/>
  <c r="R205" i="7"/>
  <c r="S205" i="7" s="1"/>
  <c r="R505" i="7" l="1"/>
  <c r="S505" i="7" s="1"/>
  <c r="S495" i="7"/>
  <c r="S375" i="7"/>
  <c r="R104" i="7"/>
  <c r="S104" i="7" s="1"/>
  <c r="S93" i="7"/>
  <c r="S196" i="7"/>
  <c r="R207" i="7"/>
  <c r="S207" i="7" s="1"/>
  <c r="R393" i="7"/>
  <c r="S393" i="7" s="1"/>
  <c r="K432" i="7" l="1"/>
  <c r="P651" i="7"/>
  <c r="Q560" i="7"/>
  <c r="Q127" i="7"/>
  <c r="M440" i="7"/>
  <c r="O421" i="7"/>
  <c r="J512" i="7"/>
  <c r="L402" i="7"/>
  <c r="Q653" i="7"/>
  <c r="L223" i="7"/>
  <c r="N651" i="7"/>
  <c r="J421" i="7"/>
  <c r="J118" i="7"/>
  <c r="N113" i="7"/>
  <c r="Q233" i="7"/>
  <c r="L234" i="7"/>
  <c r="J119" i="7"/>
  <c r="N228" i="7"/>
  <c r="O406" i="7"/>
  <c r="O118" i="7"/>
  <c r="N519" i="7"/>
  <c r="L511" i="7"/>
  <c r="O410" i="7"/>
  <c r="L216" i="7"/>
  <c r="P438" i="7"/>
  <c r="O219" i="7"/>
  <c r="P231" i="7"/>
  <c r="K440" i="7"/>
  <c r="J650" i="7"/>
  <c r="K119" i="7"/>
  <c r="M432" i="7"/>
  <c r="L217" i="7"/>
  <c r="P214" i="7"/>
  <c r="M520" i="7"/>
  <c r="P522" i="7"/>
  <c r="O279" i="7"/>
  <c r="O280" i="7" s="1"/>
  <c r="O282" i="7" s="1"/>
  <c r="O69" i="7" s="1"/>
  <c r="L523" i="7"/>
  <c r="J438" i="7"/>
  <c r="K522" i="7"/>
  <c r="N129" i="7"/>
  <c r="M431" i="7"/>
  <c r="J432" i="7"/>
  <c r="L451" i="7"/>
  <c r="L131" i="7"/>
  <c r="J113" i="7"/>
  <c r="J236" i="7"/>
  <c r="Q440" i="7"/>
  <c r="M112" i="7"/>
  <c r="P432" i="7"/>
  <c r="P127" i="7"/>
  <c r="J116" i="7"/>
  <c r="M231" i="7"/>
  <c r="P230" i="7"/>
  <c r="N451" i="7"/>
  <c r="K561" i="7"/>
  <c r="K650" i="7"/>
  <c r="J433" i="7"/>
  <c r="L512" i="7"/>
  <c r="J228" i="7"/>
  <c r="K560" i="7"/>
  <c r="L119" i="7"/>
  <c r="L179" i="7"/>
  <c r="L420" i="7"/>
  <c r="J431" i="7"/>
  <c r="J522" i="7"/>
  <c r="O440" i="7"/>
  <c r="Q217" i="7"/>
  <c r="Q279" i="7"/>
  <c r="Q280" i="7" s="1"/>
  <c r="Q282" i="7" s="1"/>
  <c r="Q69" i="7" s="1"/>
  <c r="O441" i="7"/>
  <c r="M650" i="7"/>
  <c r="J179" i="7"/>
  <c r="M123" i="7"/>
  <c r="K519" i="7"/>
  <c r="K407" i="7"/>
  <c r="P119" i="7"/>
  <c r="O213" i="7"/>
  <c r="J115" i="7"/>
  <c r="M131" i="7"/>
  <c r="J121" i="7"/>
  <c r="P408" i="7"/>
  <c r="M217" i="7"/>
  <c r="Q441" i="7"/>
  <c r="O231" i="7"/>
  <c r="K651" i="7"/>
  <c r="L651" i="7"/>
  <c r="Q517" i="7"/>
  <c r="Q523" i="7"/>
  <c r="K127" i="7"/>
  <c r="J511" i="7"/>
  <c r="K279" i="7"/>
  <c r="K280" i="7" s="1"/>
  <c r="K282" i="7" s="1"/>
  <c r="K69" i="7" s="1"/>
  <c r="K223" i="7"/>
  <c r="P122" i="7"/>
  <c r="M421" i="7"/>
  <c r="K421" i="7"/>
  <c r="Q115" i="7"/>
  <c r="O407" i="7"/>
  <c r="K230" i="7"/>
  <c r="P650" i="7"/>
  <c r="N109" i="7"/>
  <c r="J130" i="7"/>
  <c r="P220" i="7"/>
  <c r="O234" i="7"/>
  <c r="J110" i="7"/>
  <c r="J651" i="7"/>
  <c r="M127" i="7"/>
  <c r="J279" i="7"/>
  <c r="O647" i="7"/>
  <c r="K236" i="7"/>
  <c r="M228" i="7"/>
  <c r="L652" i="7"/>
  <c r="N523" i="7"/>
  <c r="Q431" i="7"/>
  <c r="M522" i="7"/>
  <c r="J653" i="7"/>
  <c r="J523" i="7"/>
  <c r="J441" i="7"/>
  <c r="K647" i="7"/>
  <c r="J234" i="7"/>
  <c r="L236" i="7"/>
  <c r="P512" i="7"/>
  <c r="K512" i="7"/>
  <c r="Q521" i="7"/>
  <c r="J129" i="7"/>
  <c r="M109" i="7"/>
  <c r="Q408" i="7"/>
  <c r="L213" i="7"/>
  <c r="M213" i="7"/>
  <c r="O128" i="7"/>
  <c r="J126" i="7"/>
  <c r="O438" i="7"/>
  <c r="J225" i="7"/>
  <c r="P116" i="7"/>
  <c r="L123" i="7"/>
  <c r="J408" i="7"/>
  <c r="M331" i="7"/>
  <c r="M450" i="7"/>
  <c r="Q119" i="7"/>
  <c r="N178" i="7"/>
  <c r="O129" i="7"/>
  <c r="J219" i="7"/>
  <c r="K438" i="7"/>
  <c r="P441" i="7"/>
  <c r="J652" i="7"/>
  <c r="L406" i="7"/>
  <c r="Q432" i="7"/>
  <c r="O560" i="7"/>
  <c r="J402" i="7"/>
  <c r="P440" i="7"/>
  <c r="N408" i="7"/>
  <c r="K227" i="7"/>
  <c r="K402" i="7"/>
  <c r="J420" i="7"/>
  <c r="M126" i="7"/>
  <c r="M523" i="7"/>
  <c r="J449" i="7"/>
  <c r="P232" i="7"/>
  <c r="N653" i="7"/>
  <c r="M119" i="7"/>
  <c r="Q231" i="7"/>
  <c r="M653" i="7"/>
  <c r="Q110" i="7"/>
  <c r="O331" i="7"/>
  <c r="N227" i="7"/>
  <c r="M407" i="7"/>
  <c r="Q651" i="7"/>
  <c r="Q226" i="7"/>
  <c r="L112" i="7"/>
  <c r="K233" i="7"/>
  <c r="M223" i="7"/>
  <c r="P421" i="7"/>
  <c r="Q402" i="7"/>
  <c r="M652" i="7"/>
  <c r="N420" i="7"/>
  <c r="M110" i="7"/>
  <c r="O227" i="7"/>
  <c r="Q227" i="7"/>
  <c r="P652" i="7"/>
  <c r="L647" i="7"/>
  <c r="Q649" i="7"/>
  <c r="K213" i="7"/>
  <c r="P115" i="7"/>
  <c r="Q131" i="7"/>
  <c r="L653" i="7"/>
  <c r="J229" i="7"/>
  <c r="P222" i="7"/>
  <c r="O232" i="7"/>
  <c r="L520" i="7"/>
  <c r="M178" i="7"/>
  <c r="K214" i="7"/>
  <c r="K449" i="7"/>
  <c r="P228" i="7"/>
  <c r="N431" i="7"/>
  <c r="L116" i="7"/>
  <c r="J127" i="7"/>
  <c r="M279" i="7"/>
  <c r="M280" i="7" s="1"/>
  <c r="M282" i="7" s="1"/>
  <c r="M69" i="7" s="1"/>
  <c r="M519" i="7"/>
  <c r="J112" i="7"/>
  <c r="O131" i="7"/>
  <c r="O228" i="7"/>
  <c r="O119" i="7"/>
  <c r="P124" i="7"/>
  <c r="Q129" i="7"/>
  <c r="N432" i="7"/>
  <c r="M236" i="7"/>
  <c r="M420" i="7"/>
  <c r="O233" i="7"/>
  <c r="K217" i="7"/>
  <c r="O130" i="7"/>
  <c r="Q236" i="7"/>
  <c r="M216" i="7"/>
  <c r="K231" i="7"/>
  <c r="L649" i="7"/>
  <c r="J123" i="7"/>
  <c r="N440" i="7"/>
  <c r="M234" i="7"/>
  <c r="M227" i="7"/>
  <c r="L521" i="7"/>
  <c r="N213" i="7"/>
  <c r="K109" i="7"/>
  <c r="O110" i="7"/>
  <c r="N450" i="7"/>
  <c r="L522" i="7"/>
  <c r="Q406" i="7"/>
  <c r="J406" i="7"/>
  <c r="Q235" i="7"/>
  <c r="N216" i="7"/>
  <c r="M517" i="7"/>
  <c r="L433" i="7"/>
  <c r="Q230" i="7"/>
  <c r="N126" i="7"/>
  <c r="J451" i="7"/>
  <c r="Q234" i="7"/>
  <c r="P402" i="7"/>
  <c r="P520" i="7"/>
  <c r="Q222" i="7"/>
  <c r="M451" i="7"/>
  <c r="P433" i="7"/>
  <c r="J407" i="7"/>
  <c r="P126" i="7"/>
  <c r="O124" i="7"/>
  <c r="J178" i="7"/>
  <c r="J222" i="7"/>
  <c r="O649" i="7"/>
  <c r="O127" i="7"/>
  <c r="P452" i="7"/>
  <c r="J109" i="7"/>
  <c r="N561" i="7"/>
  <c r="O121" i="7"/>
  <c r="P647" i="7"/>
  <c r="P521" i="7"/>
  <c r="O561" i="7"/>
  <c r="P179" i="7"/>
  <c r="O115" i="7"/>
  <c r="N452" i="7"/>
  <c r="N652" i="7"/>
  <c r="P406" i="7"/>
  <c r="P118" i="7"/>
  <c r="J230" i="7"/>
  <c r="K219" i="7"/>
  <c r="N234" i="7"/>
  <c r="L650" i="7"/>
  <c r="K517" i="7"/>
  <c r="J520" i="7"/>
  <c r="O650" i="7"/>
  <c r="N650" i="7"/>
  <c r="N115" i="7"/>
  <c r="J561" i="7"/>
  <c r="K649" i="7"/>
  <c r="O223" i="7"/>
  <c r="L517" i="7"/>
  <c r="O222" i="7"/>
  <c r="M129" i="7"/>
  <c r="P109" i="7"/>
  <c r="N220" i="7"/>
  <c r="J213" i="7"/>
  <c r="M441" i="7"/>
  <c r="Q650" i="7"/>
  <c r="L449" i="7"/>
  <c r="M438" i="7"/>
  <c r="L279" i="7"/>
  <c r="L280" i="7" s="1"/>
  <c r="L282" i="7" s="1"/>
  <c r="L69" i="7" s="1"/>
  <c r="J220" i="7"/>
  <c r="L440" i="7"/>
  <c r="Q407" i="7"/>
  <c r="M124" i="7"/>
  <c r="P123" i="7"/>
  <c r="K178" i="7"/>
  <c r="O449" i="7"/>
  <c r="L124" i="7"/>
  <c r="M408" i="7"/>
  <c r="L130" i="7"/>
  <c r="M521" i="7"/>
  <c r="P178" i="7"/>
  <c r="P180" i="7" s="1"/>
  <c r="P182" i="7" s="1"/>
  <c r="P68" i="7" s="1"/>
  <c r="P234" i="7"/>
  <c r="Q421" i="7"/>
  <c r="O217" i="7"/>
  <c r="K431" i="7"/>
  <c r="O178" i="7"/>
  <c r="K126" i="7"/>
  <c r="K408" i="7"/>
  <c r="O112" i="7"/>
  <c r="J560" i="7"/>
  <c r="N214" i="7"/>
  <c r="L408" i="7"/>
  <c r="Q123" i="7"/>
  <c r="M233" i="7"/>
  <c r="Q124" i="7"/>
  <c r="P235" i="7"/>
  <c r="M220" i="7"/>
  <c r="Q214" i="7"/>
  <c r="N410" i="7"/>
  <c r="M128" i="7"/>
  <c r="P431" i="7"/>
  <c r="N421" i="7"/>
  <c r="L219" i="7"/>
  <c r="Q128" i="7"/>
  <c r="N130" i="7"/>
  <c r="N124" i="7"/>
  <c r="L228" i="7"/>
  <c r="J232" i="7"/>
  <c r="M651" i="7"/>
  <c r="P216" i="7"/>
  <c r="N406" i="7"/>
  <c r="L227" i="7"/>
  <c r="N110" i="7"/>
  <c r="M113" i="7"/>
  <c r="M561" i="7"/>
  <c r="N127" i="7"/>
  <c r="N233" i="7"/>
  <c r="M406" i="7"/>
  <c r="K122" i="7"/>
  <c r="P236" i="7"/>
  <c r="Q118" i="7"/>
  <c r="N449" i="7"/>
  <c r="L432" i="7"/>
  <c r="O519" i="7"/>
  <c r="J217" i="7"/>
  <c r="L226" i="7"/>
  <c r="N512" i="7"/>
  <c r="O408" i="7"/>
  <c r="M647" i="7"/>
  <c r="L129" i="7"/>
  <c r="O123" i="7"/>
  <c r="P649" i="7"/>
  <c r="K121" i="7"/>
  <c r="K110" i="7"/>
  <c r="P219" i="7"/>
  <c r="N438" i="7"/>
  <c r="K235" i="7"/>
  <c r="Q451" i="7"/>
  <c r="M222" i="7"/>
  <c r="P561" i="7"/>
  <c r="O179" i="7"/>
  <c r="P511" i="7"/>
  <c r="K433" i="7"/>
  <c r="M649" i="7"/>
  <c r="Q522" i="7"/>
  <c r="P519" i="7"/>
  <c r="M433" i="7"/>
  <c r="N433" i="7"/>
  <c r="P128" i="7"/>
  <c r="N217" i="7"/>
  <c r="K228" i="7"/>
  <c r="P449" i="7"/>
  <c r="Q647" i="7"/>
  <c r="L225" i="7"/>
  <c r="K226" i="7"/>
  <c r="J227" i="7"/>
  <c r="O113" i="7"/>
  <c r="N511" i="7"/>
  <c r="K220" i="7"/>
  <c r="M225" i="7"/>
  <c r="M512" i="7"/>
  <c r="P130" i="7"/>
  <c r="M121" i="7"/>
  <c r="L438" i="7"/>
  <c r="N118" i="7"/>
  <c r="L231" i="7"/>
  <c r="N116" i="7"/>
  <c r="L519" i="7"/>
  <c r="J521" i="7"/>
  <c r="L126" i="7"/>
  <c r="O216" i="7"/>
  <c r="O653" i="7"/>
  <c r="N441" i="7"/>
  <c r="Q220" i="7"/>
  <c r="K232" i="7"/>
  <c r="K115" i="7"/>
  <c r="L230" i="7"/>
  <c r="J226" i="7"/>
  <c r="O431" i="7"/>
  <c r="Q109" i="7"/>
  <c r="L441" i="7"/>
  <c r="N222" i="7"/>
  <c r="J124" i="7"/>
  <c r="K450" i="7"/>
  <c r="Q232" i="7"/>
  <c r="M452" i="7"/>
  <c r="Q112" i="7"/>
  <c r="Q213" i="7"/>
  <c r="Q122" i="7"/>
  <c r="N121" i="7"/>
  <c r="N279" i="7"/>
  <c r="N280" i="7" s="1"/>
  <c r="N282" i="7" s="1"/>
  <c r="N69" i="7" s="1"/>
  <c r="P226" i="7"/>
  <c r="Q178" i="7"/>
  <c r="K124" i="7"/>
  <c r="Q512" i="7"/>
  <c r="K130" i="7"/>
  <c r="L450" i="7"/>
  <c r="N517" i="7"/>
  <c r="P227" i="7"/>
  <c r="L561" i="7"/>
  <c r="N219" i="7"/>
  <c r="P112" i="7"/>
  <c r="Q116" i="7"/>
  <c r="L118" i="7"/>
  <c r="M219" i="7"/>
  <c r="N231" i="7"/>
  <c r="N331" i="7"/>
  <c r="P653" i="7"/>
  <c r="O452" i="7"/>
  <c r="M179" i="7"/>
  <c r="N402" i="7"/>
  <c r="L431" i="7"/>
  <c r="J131" i="7"/>
  <c r="O230" i="7"/>
  <c r="N522" i="7"/>
  <c r="L560" i="7"/>
  <c r="L562" i="7" s="1"/>
  <c r="K420" i="7"/>
  <c r="L407" i="7"/>
  <c r="O432" i="7"/>
  <c r="M410" i="7"/>
  <c r="Q438" i="7"/>
  <c r="K331" i="7"/>
  <c r="K520" i="7"/>
  <c r="P331" i="7"/>
  <c r="K128" i="7"/>
  <c r="Q652" i="7"/>
  <c r="P217" i="7"/>
  <c r="N225" i="7"/>
  <c r="N235" i="7"/>
  <c r="Q130" i="7"/>
  <c r="J519" i="7"/>
  <c r="N521" i="7"/>
  <c r="P407" i="7"/>
  <c r="J410" i="7"/>
  <c r="J233" i="7"/>
  <c r="L115" i="7"/>
  <c r="K441" i="7"/>
  <c r="K511" i="7"/>
  <c r="J517" i="7"/>
  <c r="O109" i="7"/>
  <c r="L110" i="7"/>
  <c r="O122" i="7"/>
  <c r="M232" i="7"/>
  <c r="N560" i="7"/>
  <c r="N562" i="7" s="1"/>
  <c r="O651" i="7"/>
  <c r="O451" i="7"/>
  <c r="J450" i="7"/>
  <c r="M235" i="7"/>
  <c r="L121" i="7"/>
  <c r="P560" i="7"/>
  <c r="M449" i="7"/>
  <c r="K129" i="7"/>
  <c r="Q228" i="7"/>
  <c r="P233" i="7"/>
  <c r="Q452" i="7"/>
  <c r="P420" i="7"/>
  <c r="L220" i="7"/>
  <c r="O450" i="7"/>
  <c r="O652" i="7"/>
  <c r="J235" i="7"/>
  <c r="P410" i="7"/>
  <c r="J223" i="7"/>
  <c r="O402" i="7"/>
  <c r="Q561" i="7"/>
  <c r="Q331" i="7"/>
  <c r="P450" i="7"/>
  <c r="P113" i="7"/>
  <c r="K521" i="7"/>
  <c r="J122" i="7"/>
  <c r="O521" i="7"/>
  <c r="Q433" i="7"/>
  <c r="M511" i="7"/>
  <c r="J440" i="7"/>
  <c r="K216" i="7"/>
  <c r="M402" i="7"/>
  <c r="K225" i="7"/>
  <c r="L235" i="7"/>
  <c r="J452" i="7"/>
  <c r="Q113" i="7"/>
  <c r="Q450" i="7"/>
  <c r="N119" i="7"/>
  <c r="P279" i="7"/>
  <c r="P280" i="7" s="1"/>
  <c r="P282" i="7" s="1"/>
  <c r="P69" i="7" s="1"/>
  <c r="P517" i="7"/>
  <c r="K652" i="7"/>
  <c r="K523" i="7"/>
  <c r="O220" i="7"/>
  <c r="Q511" i="7"/>
  <c r="M115" i="7"/>
  <c r="Q225" i="7"/>
  <c r="Q449" i="7"/>
  <c r="J214" i="7"/>
  <c r="L331" i="7"/>
  <c r="Q179" i="7"/>
  <c r="L178" i="7"/>
  <c r="L180" i="7" s="1"/>
  <c r="L182" i="7" s="1"/>
  <c r="L68" i="7" s="1"/>
  <c r="L109" i="7"/>
  <c r="N128" i="7"/>
  <c r="N407" i="7"/>
  <c r="L128" i="7"/>
  <c r="P451" i="7"/>
  <c r="O520" i="7"/>
  <c r="N649" i="7"/>
  <c r="P223" i="7"/>
  <c r="O236" i="7"/>
  <c r="Q216" i="7"/>
  <c r="O433" i="7"/>
  <c r="N520" i="7"/>
  <c r="N223" i="7"/>
  <c r="K410" i="7"/>
  <c r="O225" i="7"/>
  <c r="Q520" i="7"/>
  <c r="K123" i="7"/>
  <c r="O214" i="7"/>
  <c r="O517" i="7"/>
  <c r="M214" i="7"/>
  <c r="K112" i="7"/>
  <c r="L222" i="7"/>
  <c r="O235" i="7"/>
  <c r="L113" i="7"/>
  <c r="M230" i="7"/>
  <c r="Q126" i="7"/>
  <c r="P225" i="7"/>
  <c r="K406" i="7"/>
  <c r="M116" i="7"/>
  <c r="K653" i="7"/>
  <c r="N226" i="7"/>
  <c r="K452" i="7"/>
  <c r="M560" i="7"/>
  <c r="Q410" i="7"/>
  <c r="K131" i="7"/>
  <c r="L122" i="7"/>
  <c r="N647" i="7"/>
  <c r="M122" i="7"/>
  <c r="N230" i="7"/>
  <c r="O116" i="7"/>
  <c r="L214" i="7"/>
  <c r="L421" i="7"/>
  <c r="O512" i="7"/>
  <c r="K116" i="7"/>
  <c r="Q420" i="7"/>
  <c r="J231" i="7"/>
  <c r="K118" i="7"/>
  <c r="N122" i="7"/>
  <c r="N131" i="7"/>
  <c r="P213" i="7"/>
  <c r="J216" i="7"/>
  <c r="P129" i="7"/>
  <c r="O226" i="7"/>
  <c r="O523" i="7"/>
  <c r="N123" i="7"/>
  <c r="P523" i="7"/>
  <c r="L127" i="7"/>
  <c r="J128" i="7"/>
  <c r="P110" i="7"/>
  <c r="L452" i="7"/>
  <c r="N236" i="7"/>
  <c r="O511" i="7"/>
  <c r="M130" i="7"/>
  <c r="Q519" i="7"/>
  <c r="N179" i="7"/>
  <c r="L232" i="7"/>
  <c r="K113" i="7"/>
  <c r="N112" i="7"/>
  <c r="K179" i="7"/>
  <c r="P121" i="7"/>
  <c r="L233" i="7"/>
  <c r="P131" i="7"/>
  <c r="Q219" i="7"/>
  <c r="N232" i="7"/>
  <c r="K234" i="7"/>
  <c r="Q223" i="7"/>
  <c r="Q121" i="7"/>
  <c r="O126" i="7"/>
  <c r="O522" i="7"/>
  <c r="M226" i="7"/>
  <c r="M118" i="7"/>
  <c r="L410" i="7"/>
  <c r="K222" i="7"/>
  <c r="K451" i="7"/>
  <c r="J331" i="7"/>
  <c r="O420" i="7"/>
  <c r="K55" i="2"/>
  <c r="F145" i="2"/>
  <c r="K53" i="2"/>
  <c r="F47" i="2"/>
  <c r="K103" i="2"/>
  <c r="F48" i="2"/>
  <c r="I152" i="2"/>
  <c r="H89" i="2"/>
  <c r="J101" i="2"/>
  <c r="G48" i="2"/>
  <c r="J88" i="2"/>
  <c r="J155" i="2"/>
  <c r="G155" i="2"/>
  <c r="G53" i="2"/>
  <c r="H59" i="2"/>
  <c r="F44" i="2"/>
  <c r="F106" i="2"/>
  <c r="J55" i="2"/>
  <c r="F46" i="2"/>
  <c r="J100" i="2"/>
  <c r="F98" i="2"/>
  <c r="F155" i="2"/>
  <c r="K90" i="2"/>
  <c r="G152" i="2"/>
  <c r="J48" i="2"/>
  <c r="F45" i="2"/>
  <c r="F49" i="2"/>
  <c r="K150" i="2"/>
  <c r="K156" i="2"/>
  <c r="G55" i="2"/>
  <c r="F144" i="2"/>
  <c r="G94" i="2"/>
  <c r="J50" i="2"/>
  <c r="K45" i="2"/>
  <c r="G100" i="2"/>
  <c r="F58" i="2"/>
  <c r="J92" i="2"/>
  <c r="F42" i="2"/>
  <c r="G106" i="2"/>
  <c r="I156" i="2"/>
  <c r="J53" i="2"/>
  <c r="F156" i="2"/>
  <c r="F104" i="2"/>
  <c r="J145" i="2"/>
  <c r="G145" i="2"/>
  <c r="K154" i="2"/>
  <c r="F57" i="2"/>
  <c r="H87" i="2"/>
  <c r="F54" i="2"/>
  <c r="F95" i="2"/>
  <c r="J46" i="2"/>
  <c r="K48" i="2"/>
  <c r="F91" i="2"/>
  <c r="G97" i="2"/>
  <c r="J102" i="2"/>
  <c r="K101" i="2"/>
  <c r="K42" i="2"/>
  <c r="I97" i="2"/>
  <c r="K96" i="2"/>
  <c r="H43" i="2"/>
  <c r="L111" i="7"/>
  <c r="G103" i="2"/>
  <c r="K97" i="2"/>
  <c r="G87" i="2"/>
  <c r="J45" i="2"/>
  <c r="K59" i="2"/>
  <c r="J93" i="2"/>
  <c r="H153" i="2"/>
  <c r="G88" i="2"/>
  <c r="J98" i="2"/>
  <c r="F55" i="2"/>
  <c r="F43" i="2"/>
  <c r="J52" i="2"/>
  <c r="K57" i="2"/>
  <c r="G90" i="2"/>
  <c r="K106" i="2"/>
  <c r="G101" i="2"/>
  <c r="F51" i="2"/>
  <c r="I87" i="2"/>
  <c r="G41" i="2"/>
  <c r="H155" i="2"/>
  <c r="K105" i="2"/>
  <c r="I89" i="2"/>
  <c r="K100" i="2"/>
  <c r="K104" i="2"/>
  <c r="J153" i="2"/>
  <c r="K93" i="2"/>
  <c r="J54" i="2"/>
  <c r="F93" i="2"/>
  <c r="F41" i="2"/>
  <c r="K99" i="2"/>
  <c r="J154" i="2"/>
  <c r="H53" i="2"/>
  <c r="J47" i="2"/>
  <c r="F100" i="2"/>
  <c r="G91" i="2"/>
  <c r="I104" i="2"/>
  <c r="G150" i="2"/>
  <c r="F153" i="2"/>
  <c r="J41" i="2"/>
  <c r="F87" i="2"/>
  <c r="F92" i="2"/>
  <c r="J51" i="2"/>
  <c r="J104" i="2"/>
  <c r="G54" i="2"/>
  <c r="K51" i="2"/>
  <c r="K52" i="2"/>
  <c r="J105" i="2"/>
  <c r="K88" i="2"/>
  <c r="K56" i="2"/>
  <c r="I58" i="2"/>
  <c r="H98" i="2"/>
  <c r="F102" i="2"/>
  <c r="J89" i="2"/>
  <c r="H97" i="2"/>
  <c r="I42" i="2"/>
  <c r="G50" i="2"/>
  <c r="J106" i="2"/>
  <c r="K47" i="2"/>
  <c r="F90" i="2"/>
  <c r="K120" i="7"/>
  <c r="G49" i="2"/>
  <c r="G42" i="2"/>
  <c r="P218" i="7"/>
  <c r="J91" i="2"/>
  <c r="G105" i="2"/>
  <c r="J144" i="2"/>
  <c r="K155" i="2"/>
  <c r="J152" i="2"/>
  <c r="J56" i="2"/>
  <c r="G98" i="2"/>
  <c r="G96" i="2"/>
  <c r="F97" i="2"/>
  <c r="G92" i="2"/>
  <c r="J58" i="2"/>
  <c r="N117" i="7"/>
  <c r="I47" i="2"/>
  <c r="H101" i="2"/>
  <c r="H152" i="2"/>
  <c r="G99" i="2"/>
  <c r="F154" i="2"/>
  <c r="H54" i="2"/>
  <c r="K92" i="2"/>
  <c r="G102" i="2"/>
  <c r="K114" i="7"/>
  <c r="G45" i="2"/>
  <c r="F96" i="2"/>
  <c r="K41" i="2"/>
  <c r="F52" i="2"/>
  <c r="K102" i="2"/>
  <c r="K43" i="2"/>
  <c r="K87" i="2"/>
  <c r="K50" i="2"/>
  <c r="I49" i="2"/>
  <c r="J96" i="2"/>
  <c r="G52" i="2"/>
  <c r="K145" i="2"/>
  <c r="G58" i="2"/>
  <c r="J97" i="2"/>
  <c r="I91" i="2"/>
  <c r="J43" i="2"/>
  <c r="K46" i="2"/>
  <c r="F99" i="2"/>
  <c r="F59" i="2"/>
  <c r="G153" i="2"/>
  <c r="G56" i="2"/>
  <c r="J90" i="2"/>
  <c r="I105" i="2"/>
  <c r="K58" i="2"/>
  <c r="F152" i="2"/>
  <c r="F103" i="2"/>
  <c r="L114" i="7"/>
  <c r="G144" i="2"/>
  <c r="F150" i="2"/>
  <c r="G57" i="2"/>
  <c r="K98" i="2"/>
  <c r="J103" i="2"/>
  <c r="H92" i="2"/>
  <c r="F105" i="2"/>
  <c r="F94" i="2"/>
  <c r="J44" i="2"/>
  <c r="G154" i="2"/>
  <c r="F50" i="2"/>
  <c r="G89" i="2"/>
  <c r="J99" i="2"/>
  <c r="G95" i="2"/>
  <c r="H105" i="2"/>
  <c r="K44" i="2"/>
  <c r="I48" i="2"/>
  <c r="J150" i="2"/>
  <c r="G156" i="2"/>
  <c r="K144" i="2"/>
  <c r="K95" i="2"/>
  <c r="F88" i="2"/>
  <c r="I56" i="2"/>
  <c r="H56" i="2"/>
  <c r="J94" i="2"/>
  <c r="K89" i="2"/>
  <c r="I99" i="2"/>
  <c r="I94" i="2"/>
  <c r="K153" i="2"/>
  <c r="G51" i="2"/>
  <c r="G43" i="2"/>
  <c r="H93" i="2"/>
  <c r="H44" i="2"/>
  <c r="K54" i="2"/>
  <c r="J95" i="2"/>
  <c r="G59" i="2"/>
  <c r="G46" i="2"/>
  <c r="G47" i="2"/>
  <c r="K117" i="7"/>
  <c r="I50" i="2"/>
  <c r="I59" i="2"/>
  <c r="J87" i="2"/>
  <c r="J57" i="2"/>
  <c r="I51" i="2"/>
  <c r="J156" i="2"/>
  <c r="F56" i="2"/>
  <c r="J42" i="2"/>
  <c r="F53" i="2"/>
  <c r="K152" i="2"/>
  <c r="H102" i="2"/>
  <c r="G44" i="2"/>
  <c r="P120" i="7"/>
  <c r="J49" i="2"/>
  <c r="H103" i="2"/>
  <c r="J59" i="2"/>
  <c r="K91" i="2"/>
  <c r="G104" i="2"/>
  <c r="K94" i="2"/>
  <c r="K49" i="2"/>
  <c r="G93" i="2"/>
  <c r="R451" i="7" l="1"/>
  <c r="S451" i="7" s="1"/>
  <c r="R406" i="7"/>
  <c r="S406" i="7" s="1"/>
  <c r="I98" i="2"/>
  <c r="I103" i="2"/>
  <c r="N654" i="7"/>
  <c r="N656" i="7" s="1"/>
  <c r="N685" i="7" s="1"/>
  <c r="I106" i="2"/>
  <c r="L120" i="7"/>
  <c r="I101" i="2"/>
  <c r="Q215" i="7"/>
  <c r="P111" i="7"/>
  <c r="H51" i="2"/>
  <c r="E51" i="2" s="1"/>
  <c r="P562" i="7"/>
  <c r="Q224" i="7"/>
  <c r="M654" i="7"/>
  <c r="M656" i="7" s="1"/>
  <c r="M685" i="7" s="1"/>
  <c r="R115" i="7"/>
  <c r="S115" i="7" s="1"/>
  <c r="R128" i="7"/>
  <c r="S128" i="7" s="1"/>
  <c r="K562" i="7"/>
  <c r="L221" i="7"/>
  <c r="K224" i="7"/>
  <c r="J221" i="7"/>
  <c r="M562" i="7"/>
  <c r="R225" i="7"/>
  <c r="Q120" i="7"/>
  <c r="I100" i="2"/>
  <c r="H42" i="2"/>
  <c r="H57" i="2"/>
  <c r="N180" i="7"/>
  <c r="N182" i="7" s="1"/>
  <c r="N68" i="7" s="1"/>
  <c r="M229" i="7"/>
  <c r="N439" i="7"/>
  <c r="N442" i="7"/>
  <c r="N404" i="7"/>
  <c r="M430" i="7"/>
  <c r="M434" i="7"/>
  <c r="P434" i="7"/>
  <c r="P430" i="7"/>
  <c r="Q514" i="7"/>
  <c r="J434" i="7"/>
  <c r="O212" i="7"/>
  <c r="N514" i="7"/>
  <c r="O514" i="7"/>
  <c r="J416" i="7"/>
  <c r="K516" i="7"/>
  <c r="O107" i="7"/>
  <c r="O416" i="7"/>
  <c r="O403" i="7"/>
  <c r="K405" i="7"/>
  <c r="M405" i="7"/>
  <c r="N513" i="7"/>
  <c r="N419" i="7"/>
  <c r="L403" i="7"/>
  <c r="L416" i="7"/>
  <c r="P419" i="7"/>
  <c r="L448" i="7"/>
  <c r="L453" i="7" s="1"/>
  <c r="L455" i="7" s="1"/>
  <c r="O434" i="7"/>
  <c r="O430" i="7"/>
  <c r="O442" i="7"/>
  <c r="O439" i="7"/>
  <c r="J403" i="7"/>
  <c r="Q515" i="7"/>
  <c r="P514" i="7"/>
  <c r="M448" i="7"/>
  <c r="M453" i="7" s="1"/>
  <c r="M455" i="7" s="1"/>
  <c r="M439" i="7"/>
  <c r="M442" i="7"/>
  <c r="Q419" i="7"/>
  <c r="L419" i="7"/>
  <c r="K419" i="7"/>
  <c r="L430" i="7"/>
  <c r="L434" i="7"/>
  <c r="O419" i="7"/>
  <c r="O448" i="7"/>
  <c r="O453" i="7" s="1"/>
  <c r="O455" i="7" s="1"/>
  <c r="N518" i="7"/>
  <c r="M518" i="7"/>
  <c r="P518" i="7"/>
  <c r="K442" i="7"/>
  <c r="K439" i="7"/>
  <c r="K443" i="7" s="1"/>
  <c r="Q416" i="7"/>
  <c r="Q403" i="7"/>
  <c r="P448" i="7"/>
  <c r="P453" i="7" s="1"/>
  <c r="P455" i="7" s="1"/>
  <c r="O518" i="7"/>
  <c r="O515" i="7"/>
  <c r="M513" i="7"/>
  <c r="K518" i="7"/>
  <c r="Q430" i="7"/>
  <c r="Q434" i="7"/>
  <c r="N448" i="7"/>
  <c r="N453" i="7" s="1"/>
  <c r="N455" i="7" s="1"/>
  <c r="M419" i="7"/>
  <c r="O108" i="7"/>
  <c r="O510" i="7"/>
  <c r="O404" i="7"/>
  <c r="P403" i="7"/>
  <c r="P416" i="7"/>
  <c r="P439" i="7"/>
  <c r="P442" i="7"/>
  <c r="L518" i="7"/>
  <c r="N416" i="7"/>
  <c r="N403" i="7"/>
  <c r="M516" i="7"/>
  <c r="J430" i="7"/>
  <c r="O509" i="7"/>
  <c r="O211" i="7"/>
  <c r="O132" i="7"/>
  <c r="Q404" i="7"/>
  <c r="P404" i="7"/>
  <c r="Q448" i="7"/>
  <c r="Q453" i="7" s="1"/>
  <c r="Q455" i="7" s="1"/>
  <c r="L439" i="7"/>
  <c r="L442" i="7"/>
  <c r="L443" i="7" s="1"/>
  <c r="M416" i="7"/>
  <c r="M403" i="7"/>
  <c r="Q518" i="7"/>
  <c r="M117" i="7"/>
  <c r="J215" i="7"/>
  <c r="O224" i="7"/>
  <c r="E59" i="2"/>
  <c r="I52" i="2"/>
  <c r="L218" i="7"/>
  <c r="O221" i="7"/>
  <c r="J111" i="7"/>
  <c r="P114" i="7"/>
  <c r="Q114" i="7"/>
  <c r="M111" i="7"/>
  <c r="L125" i="7"/>
  <c r="R232" i="7"/>
  <c r="S232" i="7" s="1"/>
  <c r="R649" i="7"/>
  <c r="S649" i="7" s="1"/>
  <c r="O125" i="7"/>
  <c r="R112" i="7"/>
  <c r="S112" i="7" s="1"/>
  <c r="N229" i="7"/>
  <c r="R219" i="7"/>
  <c r="R522" i="7"/>
  <c r="S522" i="7" s="1"/>
  <c r="R118" i="7"/>
  <c r="S118" i="7" s="1"/>
  <c r="R512" i="7"/>
  <c r="S512" i="7" s="1"/>
  <c r="F89" i="2"/>
  <c r="E89" i="2" s="1"/>
  <c r="K111" i="7"/>
  <c r="M114" i="7"/>
  <c r="E105" i="2"/>
  <c r="I144" i="2"/>
  <c r="I145" i="2"/>
  <c r="H91" i="2"/>
  <c r="E91" i="2" s="1"/>
  <c r="I88" i="2"/>
  <c r="O111" i="7"/>
  <c r="H58" i="2"/>
  <c r="H150" i="2"/>
  <c r="O120" i="7"/>
  <c r="N215" i="7"/>
  <c r="J218" i="7"/>
  <c r="H48" i="2"/>
  <c r="H145" i="2"/>
  <c r="H144" i="2"/>
  <c r="E144" i="2" s="1"/>
  <c r="R440" i="7"/>
  <c r="S440" i="7" s="1"/>
  <c r="R213" i="7"/>
  <c r="S213" i="7" s="1"/>
  <c r="M125" i="7"/>
  <c r="P654" i="7"/>
  <c r="P656" i="7" s="1"/>
  <c r="P685" i="7" s="1"/>
  <c r="R222" i="7"/>
  <c r="L654" i="7"/>
  <c r="L656" i="7" s="1"/>
  <c r="L685" i="7" s="1"/>
  <c r="R234" i="7"/>
  <c r="S234" i="7" s="1"/>
  <c r="R431" i="7"/>
  <c r="S431" i="7" s="1"/>
  <c r="R228" i="7"/>
  <c r="S228" i="7" s="1"/>
  <c r="R650" i="7"/>
  <c r="S650" i="7" s="1"/>
  <c r="J654" i="7"/>
  <c r="J656" i="7" s="1"/>
  <c r="J685" i="7" s="1"/>
  <c r="R233" i="7"/>
  <c r="S233" i="7" s="1"/>
  <c r="K654" i="7"/>
  <c r="K656" i="7" s="1"/>
  <c r="K685" i="7" s="1"/>
  <c r="R647" i="7"/>
  <c r="I153" i="2"/>
  <c r="E153" i="2" s="1"/>
  <c r="H41" i="2"/>
  <c r="H49" i="2"/>
  <c r="E49" i="2" s="1"/>
  <c r="H45" i="2"/>
  <c r="E152" i="2"/>
  <c r="I95" i="2"/>
  <c r="L117" i="7"/>
  <c r="O215" i="7"/>
  <c r="L224" i="7"/>
  <c r="I90" i="2"/>
  <c r="K218" i="7"/>
  <c r="P117" i="7"/>
  <c r="E42" i="2"/>
  <c r="J120" i="7"/>
  <c r="J114" i="7"/>
  <c r="L215" i="7"/>
  <c r="R331" i="7"/>
  <c r="S331" i="7" s="1"/>
  <c r="R231" i="7"/>
  <c r="S231" i="7" s="1"/>
  <c r="O229" i="7"/>
  <c r="R410" i="7"/>
  <c r="S410" i="7" s="1"/>
  <c r="R131" i="7"/>
  <c r="S131" i="7" s="1"/>
  <c r="Q180" i="7"/>
  <c r="Q182" i="7" s="1"/>
  <c r="Q68" i="7" s="1"/>
  <c r="P229" i="7"/>
  <c r="Q654" i="7"/>
  <c r="Q656" i="7" s="1"/>
  <c r="Q685" i="7" s="1"/>
  <c r="R560" i="7"/>
  <c r="J562" i="7"/>
  <c r="R129" i="7"/>
  <c r="S129" i="7" s="1"/>
  <c r="R279" i="7"/>
  <c r="J280" i="7"/>
  <c r="J282" i="7" s="1"/>
  <c r="J69" i="7" s="1"/>
  <c r="R511" i="7"/>
  <c r="S511" i="7" s="1"/>
  <c r="R113" i="7"/>
  <c r="S113" i="7" s="1"/>
  <c r="R119" i="7"/>
  <c r="S119" i="7" s="1"/>
  <c r="Q229" i="7"/>
  <c r="I44" i="2"/>
  <c r="E44" i="2" s="1"/>
  <c r="R220" i="7"/>
  <c r="S220" i="7" s="1"/>
  <c r="R561" i="7"/>
  <c r="S561" i="7" s="1"/>
  <c r="R178" i="7"/>
  <c r="J180" i="7"/>
  <c r="J182" i="7" s="1"/>
  <c r="J68" i="7" s="1"/>
  <c r="R449" i="7"/>
  <c r="S449" i="7" s="1"/>
  <c r="S225" i="7"/>
  <c r="O654" i="7"/>
  <c r="O656" i="7" s="1"/>
  <c r="O685" i="7" s="1"/>
  <c r="R179" i="7"/>
  <c r="S179" i="7" s="1"/>
  <c r="R236" i="7"/>
  <c r="S236" i="7" s="1"/>
  <c r="R421" i="7"/>
  <c r="S421" i="7" s="1"/>
  <c r="E56" i="2"/>
  <c r="F101" i="2"/>
  <c r="E101" i="2" s="1"/>
  <c r="H88" i="2"/>
  <c r="I53" i="2"/>
  <c r="E53" i="2" s="1"/>
  <c r="I154" i="2"/>
  <c r="N224" i="7"/>
  <c r="H47" i="2"/>
  <c r="E47" i="2" s="1"/>
  <c r="Q111" i="7"/>
  <c r="I46" i="2"/>
  <c r="M224" i="7"/>
  <c r="E97" i="2"/>
  <c r="H95" i="2"/>
  <c r="Q117" i="7"/>
  <c r="H52" i="2"/>
  <c r="I45" i="2"/>
  <c r="Q221" i="7"/>
  <c r="I54" i="2"/>
  <c r="E54" i="2" s="1"/>
  <c r="H46" i="2"/>
  <c r="P221" i="7"/>
  <c r="R452" i="7"/>
  <c r="S452" i="7" s="1"/>
  <c r="R223" i="7"/>
  <c r="S223" i="7" s="1"/>
  <c r="P125" i="7"/>
  <c r="R226" i="7"/>
  <c r="S226" i="7" s="1"/>
  <c r="N125" i="7"/>
  <c r="M180" i="7"/>
  <c r="M182" i="7" s="1"/>
  <c r="M68" i="7" s="1"/>
  <c r="R441" i="7"/>
  <c r="S441" i="7" s="1"/>
  <c r="R130" i="7"/>
  <c r="S130" i="7" s="1"/>
  <c r="L229" i="7"/>
  <c r="R433" i="7"/>
  <c r="S433" i="7" s="1"/>
  <c r="E145" i="2"/>
  <c r="K221" i="7"/>
  <c r="I102" i="2"/>
  <c r="E102" i="2" s="1"/>
  <c r="N111" i="7"/>
  <c r="H55" i="2"/>
  <c r="H50" i="2"/>
  <c r="E50" i="2" s="1"/>
  <c r="K215" i="7"/>
  <c r="H99" i="2"/>
  <c r="E99" i="2" s="1"/>
  <c r="E103" i="2"/>
  <c r="I155" i="2"/>
  <c r="E155" i="2" s="1"/>
  <c r="I93" i="2"/>
  <c r="E93" i="2" s="1"/>
  <c r="I55" i="2"/>
  <c r="E87" i="2"/>
  <c r="N114" i="7"/>
  <c r="O114" i="7"/>
  <c r="H106" i="2"/>
  <c r="E106" i="2" s="1"/>
  <c r="I57" i="2"/>
  <c r="E57" i="2" s="1"/>
  <c r="O218" i="7"/>
  <c r="E48" i="2"/>
  <c r="H94" i="2"/>
  <c r="E94" i="2" s="1"/>
  <c r="R122" i="7"/>
  <c r="S122" i="7" s="1"/>
  <c r="R450" i="7"/>
  <c r="S450" i="7" s="1"/>
  <c r="K125" i="7"/>
  <c r="K180" i="7"/>
  <c r="K182" i="7" s="1"/>
  <c r="K68" i="7" s="1"/>
  <c r="R109" i="7"/>
  <c r="S109" i="7" s="1"/>
  <c r="R407" i="7"/>
  <c r="S407" i="7" s="1"/>
  <c r="R123" i="7"/>
  <c r="S123" i="7" s="1"/>
  <c r="R127" i="7"/>
  <c r="S127" i="7" s="1"/>
  <c r="R420" i="7"/>
  <c r="S420" i="7" s="1"/>
  <c r="R402" i="7"/>
  <c r="S402" i="7" s="1"/>
  <c r="R652" i="7"/>
  <c r="S652" i="7" s="1"/>
  <c r="R126" i="7"/>
  <c r="S126" i="7" s="1"/>
  <c r="R651" i="7"/>
  <c r="S651" i="7" s="1"/>
  <c r="K229" i="7"/>
  <c r="R116" i="7"/>
  <c r="S116" i="7" s="1"/>
  <c r="R438" i="7"/>
  <c r="Q562" i="7"/>
  <c r="Q218" i="7"/>
  <c r="I43" i="2"/>
  <c r="E43" i="2" s="1"/>
  <c r="I96" i="2"/>
  <c r="P224" i="7"/>
  <c r="M218" i="7"/>
  <c r="N120" i="7"/>
  <c r="N221" i="7"/>
  <c r="H100" i="2"/>
  <c r="E100" i="2" s="1"/>
  <c r="P215" i="7"/>
  <c r="I92" i="2"/>
  <c r="E92" i="2" s="1"/>
  <c r="M215" i="7"/>
  <c r="E58" i="2"/>
  <c r="E98" i="2"/>
  <c r="H156" i="2"/>
  <c r="E156" i="2" s="1"/>
  <c r="H90" i="2"/>
  <c r="O117" i="7"/>
  <c r="H104" i="2"/>
  <c r="E104" i="2" s="1"/>
  <c r="R216" i="7"/>
  <c r="R214" i="7"/>
  <c r="S214" i="7" s="1"/>
  <c r="R235" i="7"/>
  <c r="S235" i="7" s="1"/>
  <c r="R517" i="7"/>
  <c r="S517" i="7" s="1"/>
  <c r="J125" i="7"/>
  <c r="R521" i="7"/>
  <c r="S521" i="7" s="1"/>
  <c r="R520" i="7"/>
  <c r="S520" i="7" s="1"/>
  <c r="R230" i="7"/>
  <c r="S230" i="7" s="1"/>
  <c r="O562" i="7"/>
  <c r="R408" i="7"/>
  <c r="S408" i="7" s="1"/>
  <c r="R523" i="7"/>
  <c r="S523" i="7" s="1"/>
  <c r="R432" i="7"/>
  <c r="S432" i="7" s="1"/>
  <c r="P443" i="7"/>
  <c r="J19" i="7"/>
  <c r="N218" i="7"/>
  <c r="I150" i="2"/>
  <c r="E150" i="2" s="1"/>
  <c r="M120" i="7"/>
  <c r="M221" i="7"/>
  <c r="H96" i="2"/>
  <c r="E96" i="2" s="1"/>
  <c r="H154" i="2"/>
  <c r="J224" i="7"/>
  <c r="I41" i="2"/>
  <c r="J117" i="7"/>
  <c r="R519" i="7"/>
  <c r="S519" i="7" s="1"/>
  <c r="R124" i="7"/>
  <c r="S124" i="7" s="1"/>
  <c r="R227" i="7"/>
  <c r="S227" i="7" s="1"/>
  <c r="R217" i="7"/>
  <c r="S217" i="7" s="1"/>
  <c r="Q125" i="7"/>
  <c r="O180" i="7"/>
  <c r="O182" i="7" s="1"/>
  <c r="O68" i="7" s="1"/>
  <c r="R653" i="7"/>
  <c r="S653" i="7" s="1"/>
  <c r="R110" i="7"/>
  <c r="S110" i="7" s="1"/>
  <c r="R121" i="7"/>
  <c r="S121" i="7" s="1"/>
  <c r="Q19" i="7"/>
  <c r="Q21" i="7" s="1"/>
  <c r="Q41" i="7"/>
  <c r="J41" i="7"/>
  <c r="J151" i="2"/>
  <c r="G151" i="2"/>
  <c r="H151" i="2"/>
  <c r="K151" i="2"/>
  <c r="G149" i="2"/>
  <c r="K147" i="2"/>
  <c r="K148" i="2"/>
  <c r="J147" i="2"/>
  <c r="E41" i="2" l="1"/>
  <c r="E88" i="2"/>
  <c r="E52" i="2"/>
  <c r="M435" i="7"/>
  <c r="O417" i="7"/>
  <c r="O516" i="7"/>
  <c r="O405" i="7"/>
  <c r="O513" i="7"/>
  <c r="O418" i="7"/>
  <c r="E46" i="2"/>
  <c r="N443" i="7"/>
  <c r="E90" i="2"/>
  <c r="O443" i="7"/>
  <c r="E95" i="2"/>
  <c r="M443" i="7"/>
  <c r="E55" i="2"/>
  <c r="E154" i="2"/>
  <c r="E45" i="2"/>
  <c r="O435" i="7"/>
  <c r="R229" i="7"/>
  <c r="S229" i="7" s="1"/>
  <c r="L41" i="7"/>
  <c r="P41" i="7"/>
  <c r="I147" i="2"/>
  <c r="L19" i="7"/>
  <c r="L21" i="7" s="1"/>
  <c r="K107" i="7"/>
  <c r="O415" i="7"/>
  <c r="N434" i="7"/>
  <c r="N430" i="7"/>
  <c r="P515" i="7"/>
  <c r="K448" i="7"/>
  <c r="K453" i="7" s="1"/>
  <c r="K455" i="7" s="1"/>
  <c r="K624" i="7"/>
  <c r="K619" i="7"/>
  <c r="K634" i="7"/>
  <c r="K621" i="7"/>
  <c r="P418" i="7"/>
  <c r="L510" i="7"/>
  <c r="L107" i="7"/>
  <c r="L212" i="7"/>
  <c r="L509" i="7"/>
  <c r="L211" i="7"/>
  <c r="L132" i="7"/>
  <c r="L108" i="7"/>
  <c r="J515" i="7"/>
  <c r="K620" i="7"/>
  <c r="J448" i="7"/>
  <c r="K416" i="7"/>
  <c r="R416" i="7" s="1"/>
  <c r="S416" i="7" s="1"/>
  <c r="K403" i="7"/>
  <c r="L418" i="7"/>
  <c r="K346" i="7"/>
  <c r="K350" i="7"/>
  <c r="K510" i="7"/>
  <c r="K212" i="7"/>
  <c r="J404" i="7"/>
  <c r="P516" i="7"/>
  <c r="P405" i="7"/>
  <c r="J518" i="7"/>
  <c r="R518" i="7" s="1"/>
  <c r="S518" i="7" s="1"/>
  <c r="K430" i="7"/>
  <c r="K434" i="7"/>
  <c r="L515" i="7"/>
  <c r="J513" i="7"/>
  <c r="K211" i="7"/>
  <c r="K347" i="7"/>
  <c r="J405" i="7"/>
  <c r="J516" i="7"/>
  <c r="J418" i="7"/>
  <c r="J417" i="7"/>
  <c r="K108" i="7"/>
  <c r="N516" i="7"/>
  <c r="N405" i="7"/>
  <c r="Q442" i="7"/>
  <c r="Q439" i="7"/>
  <c r="K626" i="7"/>
  <c r="P108" i="7"/>
  <c r="P107" i="7"/>
  <c r="P212" i="7"/>
  <c r="P510" i="7"/>
  <c r="P509" i="7"/>
  <c r="P211" i="7"/>
  <c r="P132" i="7"/>
  <c r="K359" i="7"/>
  <c r="K509" i="7"/>
  <c r="K132" i="7"/>
  <c r="K627" i="7"/>
  <c r="J514" i="7"/>
  <c r="J419" i="7"/>
  <c r="R419" i="7" s="1"/>
  <c r="S419" i="7" s="1"/>
  <c r="M132" i="7"/>
  <c r="M212" i="7"/>
  <c r="M107" i="7"/>
  <c r="M211" i="7"/>
  <c r="M108" i="7"/>
  <c r="M509" i="7"/>
  <c r="M510" i="7"/>
  <c r="J211" i="7"/>
  <c r="J107" i="7"/>
  <c r="J509" i="7"/>
  <c r="J212" i="7"/>
  <c r="J510" i="7"/>
  <c r="J132" i="7"/>
  <c r="J108" i="7"/>
  <c r="N212" i="7"/>
  <c r="N509" i="7"/>
  <c r="N510" i="7"/>
  <c r="N132" i="7"/>
  <c r="N107" i="7"/>
  <c r="N211" i="7"/>
  <c r="N108" i="7"/>
  <c r="Q418" i="7"/>
  <c r="N418" i="7"/>
  <c r="P417" i="7"/>
  <c r="L405" i="7"/>
  <c r="L516" i="7"/>
  <c r="K514" i="7"/>
  <c r="K404" i="7"/>
  <c r="Q417" i="7"/>
  <c r="K418" i="7"/>
  <c r="K417" i="7"/>
  <c r="M515" i="7"/>
  <c r="L417" i="7"/>
  <c r="J442" i="7"/>
  <c r="R442" i="7" s="1"/>
  <c r="S442" i="7" s="1"/>
  <c r="J439" i="7"/>
  <c r="Q132" i="7"/>
  <c r="Q108" i="7"/>
  <c r="Q212" i="7"/>
  <c r="Q107" i="7"/>
  <c r="Q509" i="7"/>
  <c r="Q510" i="7"/>
  <c r="Q211" i="7"/>
  <c r="M418" i="7"/>
  <c r="M514" i="7"/>
  <c r="M404" i="7"/>
  <c r="L513" i="7"/>
  <c r="L514" i="7"/>
  <c r="L404" i="7"/>
  <c r="K515" i="7"/>
  <c r="P513" i="7"/>
  <c r="Q516" i="7"/>
  <c r="Q405" i="7"/>
  <c r="N417" i="7"/>
  <c r="Q513" i="7"/>
  <c r="N515" i="7"/>
  <c r="M417" i="7"/>
  <c r="K513" i="7"/>
  <c r="G146" i="2"/>
  <c r="N41" i="7"/>
  <c r="N19" i="7"/>
  <c r="N21" i="7" s="1"/>
  <c r="S438" i="7"/>
  <c r="S219" i="7"/>
  <c r="R218" i="7"/>
  <c r="S218" i="7" s="1"/>
  <c r="Q435" i="7"/>
  <c r="R125" i="7"/>
  <c r="S125" i="7" s="1"/>
  <c r="S279" i="7"/>
  <c r="R280" i="7"/>
  <c r="S280" i="7" s="1"/>
  <c r="R282" i="7"/>
  <c r="R403" i="7"/>
  <c r="S403" i="7" s="1"/>
  <c r="O237" i="7"/>
  <c r="R654" i="7"/>
  <c r="S654" i="7" s="1"/>
  <c r="S647" i="7"/>
  <c r="R430" i="7"/>
  <c r="I146" i="2"/>
  <c r="J21" i="7"/>
  <c r="P435" i="7"/>
  <c r="P445" i="7" s="1"/>
  <c r="I151" i="2"/>
  <c r="R117" i="7"/>
  <c r="S117" i="7" s="1"/>
  <c r="R224" i="7"/>
  <c r="S224" i="7" s="1"/>
  <c r="R114" i="7"/>
  <c r="S114" i="7" s="1"/>
  <c r="S222" i="7"/>
  <c r="R221" i="7"/>
  <c r="S221" i="7" s="1"/>
  <c r="M41" i="7"/>
  <c r="R120" i="7"/>
  <c r="S120" i="7" s="1"/>
  <c r="M445" i="7"/>
  <c r="R685" i="7"/>
  <c r="S685" i="7" s="1"/>
  <c r="O445" i="7"/>
  <c r="O133" i="7"/>
  <c r="K41" i="7"/>
  <c r="R215" i="7"/>
  <c r="S215" i="7" s="1"/>
  <c r="S216" i="7"/>
  <c r="O41" i="7"/>
  <c r="S560" i="7"/>
  <c r="R562" i="7"/>
  <c r="S562" i="7" s="1"/>
  <c r="L435" i="7"/>
  <c r="L445" i="7" s="1"/>
  <c r="K19" i="7"/>
  <c r="K21" i="7" s="1"/>
  <c r="P19" i="7"/>
  <c r="P21" i="7" s="1"/>
  <c r="M19" i="7"/>
  <c r="M21" i="7" s="1"/>
  <c r="S178" i="7"/>
  <c r="R180" i="7"/>
  <c r="S180" i="7" s="1"/>
  <c r="O19" i="7"/>
  <c r="O21" i="7" s="1"/>
  <c r="R111" i="7"/>
  <c r="S111" i="7" s="1"/>
  <c r="O524" i="7"/>
  <c r="R434" i="7"/>
  <c r="S434" i="7" s="1"/>
  <c r="H146" i="2"/>
  <c r="G148" i="2"/>
  <c r="J146" i="2"/>
  <c r="K149" i="2"/>
  <c r="K146" i="2"/>
  <c r="I148" i="2"/>
  <c r="O240" i="7"/>
  <c r="K60" i="2"/>
  <c r="K40" i="2"/>
  <c r="K86" i="2"/>
  <c r="K39" i="2"/>
  <c r="K142" i="2"/>
  <c r="K143" i="2"/>
  <c r="K85" i="2"/>
  <c r="F85" i="2"/>
  <c r="F39" i="2"/>
  <c r="F142" i="2"/>
  <c r="F86" i="2"/>
  <c r="F143" i="2"/>
  <c r="F60" i="2"/>
  <c r="F40" i="2"/>
  <c r="I86" i="2"/>
  <c r="I142" i="2"/>
  <c r="I143" i="2"/>
  <c r="I60" i="2"/>
  <c r="I39" i="2"/>
  <c r="I85" i="2"/>
  <c r="I40" i="2"/>
  <c r="H149" i="2"/>
  <c r="G147" i="2"/>
  <c r="J148" i="2"/>
  <c r="H143" i="2"/>
  <c r="H86" i="2"/>
  <c r="H85" i="2"/>
  <c r="H60" i="2"/>
  <c r="J149" i="2"/>
  <c r="F151" i="2"/>
  <c r="E151" i="2" s="1"/>
  <c r="H148" i="2"/>
  <c r="I149" i="2"/>
  <c r="J40" i="2"/>
  <c r="J39" i="2"/>
  <c r="J86" i="2"/>
  <c r="J143" i="2"/>
  <c r="J142" i="2"/>
  <c r="J85" i="2"/>
  <c r="J60" i="2"/>
  <c r="G142" i="2"/>
  <c r="G60" i="2"/>
  <c r="G40" i="2"/>
  <c r="G39" i="2"/>
  <c r="G85" i="2"/>
  <c r="G143" i="2"/>
  <c r="G86" i="2"/>
  <c r="F148" i="2"/>
  <c r="F149" i="2"/>
  <c r="F147" i="2"/>
  <c r="F146" i="2"/>
  <c r="E146" i="2" s="1"/>
  <c r="Q136" i="7"/>
  <c r="O136" i="7"/>
  <c r="O409" i="7" l="1"/>
  <c r="O401" i="7"/>
  <c r="O411" i="7" s="1"/>
  <c r="K61" i="2"/>
  <c r="P524" i="7"/>
  <c r="P237" i="7"/>
  <c r="L237" i="7"/>
  <c r="K237" i="7"/>
  <c r="N237" i="7"/>
  <c r="E148" i="2"/>
  <c r="I107" i="2"/>
  <c r="R41" i="7"/>
  <c r="T41" i="7" s="1"/>
  <c r="R510" i="7"/>
  <c r="S510" i="7" s="1"/>
  <c r="R417" i="7"/>
  <c r="S417" i="7" s="1"/>
  <c r="K107" i="2"/>
  <c r="R212" i="7"/>
  <c r="S212" i="7" s="1"/>
  <c r="H40" i="2"/>
  <c r="E40" i="2" s="1"/>
  <c r="Q443" i="7"/>
  <c r="Q445" i="7" s="1"/>
  <c r="N524" i="7"/>
  <c r="Q626" i="7"/>
  <c r="L627" i="7"/>
  <c r="P359" i="7"/>
  <c r="K409" i="7"/>
  <c r="K401" i="7"/>
  <c r="K411" i="7" s="1"/>
  <c r="L626" i="7"/>
  <c r="M346" i="7"/>
  <c r="M350" i="7"/>
  <c r="Q347" i="7"/>
  <c r="N350" i="7"/>
  <c r="N346" i="7"/>
  <c r="N347" i="7"/>
  <c r="L619" i="7"/>
  <c r="O422" i="7"/>
  <c r="Q627" i="7"/>
  <c r="P620" i="7"/>
  <c r="O349" i="7"/>
  <c r="P634" i="7"/>
  <c r="M619" i="7"/>
  <c r="Q619" i="7"/>
  <c r="P621" i="7"/>
  <c r="Q634" i="7"/>
  <c r="P346" i="7"/>
  <c r="L346" i="7"/>
  <c r="Q350" i="7"/>
  <c r="P626" i="7"/>
  <c r="O414" i="7"/>
  <c r="O423" i="7" s="1"/>
  <c r="L359" i="7"/>
  <c r="N624" i="7"/>
  <c r="O624" i="7"/>
  <c r="M624" i="7"/>
  <c r="O634" i="7"/>
  <c r="Q621" i="7"/>
  <c r="N619" i="7"/>
  <c r="O347" i="7"/>
  <c r="L347" i="7"/>
  <c r="Q359" i="7"/>
  <c r="L624" i="7"/>
  <c r="N626" i="7"/>
  <c r="M627" i="7"/>
  <c r="Q620" i="7"/>
  <c r="P415" i="7"/>
  <c r="N401" i="7"/>
  <c r="N409" i="7"/>
  <c r="P401" i="7"/>
  <c r="P409" i="7"/>
  <c r="L415" i="7"/>
  <c r="O627" i="7"/>
  <c r="P627" i="7"/>
  <c r="N634" i="7"/>
  <c r="P619" i="7"/>
  <c r="M359" i="7"/>
  <c r="N359" i="7"/>
  <c r="M620" i="7"/>
  <c r="O359" i="7"/>
  <c r="L634" i="7"/>
  <c r="O621" i="7"/>
  <c r="N620" i="7"/>
  <c r="M347" i="7"/>
  <c r="M626" i="7"/>
  <c r="P624" i="7"/>
  <c r="O350" i="7"/>
  <c r="N627" i="7"/>
  <c r="N621" i="7"/>
  <c r="O346" i="7"/>
  <c r="L350" i="7"/>
  <c r="M621" i="7"/>
  <c r="O348" i="7"/>
  <c r="O619" i="7"/>
  <c r="L620" i="7"/>
  <c r="O626" i="7"/>
  <c r="P350" i="7"/>
  <c r="P347" i="7"/>
  <c r="L621" i="7"/>
  <c r="Q624" i="7"/>
  <c r="O620" i="7"/>
  <c r="M634" i="7"/>
  <c r="Q346" i="7"/>
  <c r="L401" i="7"/>
  <c r="L409" i="7"/>
  <c r="J415" i="7"/>
  <c r="M415" i="7"/>
  <c r="N415" i="7"/>
  <c r="Q415" i="7"/>
  <c r="M401" i="7"/>
  <c r="M409" i="7"/>
  <c r="Q401" i="7"/>
  <c r="Q409" i="7"/>
  <c r="R19" i="7"/>
  <c r="R132" i="7"/>
  <c r="S132" i="7" s="1"/>
  <c r="L524" i="7"/>
  <c r="M237" i="7"/>
  <c r="K157" i="2"/>
  <c r="K435" i="7"/>
  <c r="K445" i="7" s="1"/>
  <c r="J453" i="7"/>
  <c r="J455" i="7" s="1"/>
  <c r="R448" i="7"/>
  <c r="H142" i="2"/>
  <c r="E142" i="2" s="1"/>
  <c r="F61" i="2"/>
  <c r="R439" i="7"/>
  <c r="J443" i="7"/>
  <c r="J445" i="7" s="1"/>
  <c r="G157" i="2"/>
  <c r="J133" i="7"/>
  <c r="M133" i="7"/>
  <c r="S430" i="7"/>
  <c r="R435" i="7"/>
  <c r="S435" i="7" s="1"/>
  <c r="S282" i="7"/>
  <c r="R69" i="7"/>
  <c r="R509" i="7"/>
  <c r="J524" i="7"/>
  <c r="K524" i="7"/>
  <c r="J107" i="2"/>
  <c r="J157" i="2"/>
  <c r="P133" i="7"/>
  <c r="I61" i="2"/>
  <c r="I157" i="2"/>
  <c r="E143" i="2"/>
  <c r="Q237" i="7"/>
  <c r="Q133" i="7"/>
  <c r="H147" i="2"/>
  <c r="R107" i="7"/>
  <c r="S107" i="7" s="1"/>
  <c r="R418" i="7"/>
  <c r="S418" i="7" s="1"/>
  <c r="R513" i="7"/>
  <c r="S513" i="7" s="1"/>
  <c r="R515" i="7"/>
  <c r="S515" i="7" s="1"/>
  <c r="N435" i="7"/>
  <c r="N445" i="7" s="1"/>
  <c r="K133" i="7"/>
  <c r="J61" i="2"/>
  <c r="N133" i="7"/>
  <c r="J237" i="7"/>
  <c r="R656" i="7"/>
  <c r="S656" i="7" s="1"/>
  <c r="Q524" i="7"/>
  <c r="R211" i="7"/>
  <c r="S211" i="7" s="1"/>
  <c r="F157" i="2"/>
  <c r="G61" i="2"/>
  <c r="L133" i="7"/>
  <c r="E86" i="2"/>
  <c r="F107" i="2"/>
  <c r="E85" i="2"/>
  <c r="R182" i="7"/>
  <c r="R516" i="7"/>
  <c r="S516" i="7" s="1"/>
  <c r="R404" i="7"/>
  <c r="S404" i="7" s="1"/>
  <c r="E147" i="2"/>
  <c r="E149" i="2"/>
  <c r="G107" i="2"/>
  <c r="H107" i="2"/>
  <c r="H39" i="2"/>
  <c r="E60" i="2"/>
  <c r="R108" i="7"/>
  <c r="S108" i="7" s="1"/>
  <c r="M524" i="7"/>
  <c r="R514" i="7"/>
  <c r="S514" i="7" s="1"/>
  <c r="R405" i="7"/>
  <c r="S405" i="7" s="1"/>
  <c r="P240" i="7"/>
  <c r="L240" i="7"/>
  <c r="M240" i="7"/>
  <c r="M136" i="7"/>
  <c r="P136" i="7"/>
  <c r="Q240" i="7"/>
  <c r="J136" i="7"/>
  <c r="J240" i="7"/>
  <c r="L136" i="7"/>
  <c r="K240" i="7"/>
  <c r="K136" i="7"/>
  <c r="L349" i="7" l="1"/>
  <c r="L348" i="7"/>
  <c r="H61" i="2"/>
  <c r="S41" i="7"/>
  <c r="O425" i="7"/>
  <c r="E107" i="2"/>
  <c r="Q355" i="7"/>
  <c r="P628" i="7"/>
  <c r="J346" i="7"/>
  <c r="R346" i="7" s="1"/>
  <c r="S346" i="7" s="1"/>
  <c r="J619" i="7"/>
  <c r="R619" i="7" s="1"/>
  <c r="S619" i="7" s="1"/>
  <c r="Q358" i="7"/>
  <c r="P349" i="7"/>
  <c r="P348" i="7"/>
  <c r="N349" i="7"/>
  <c r="L628" i="7"/>
  <c r="P422" i="7"/>
  <c r="P414" i="7"/>
  <c r="P357" i="7"/>
  <c r="J409" i="7"/>
  <c r="R409" i="7" s="1"/>
  <c r="S409" i="7" s="1"/>
  <c r="K415" i="7"/>
  <c r="R415" i="7" s="1"/>
  <c r="S415" i="7" s="1"/>
  <c r="P355" i="7"/>
  <c r="L422" i="7"/>
  <c r="L414" i="7"/>
  <c r="J621" i="7"/>
  <c r="R621" i="7" s="1"/>
  <c r="S621" i="7" s="1"/>
  <c r="N357" i="7"/>
  <c r="J347" i="7"/>
  <c r="R347" i="7" s="1"/>
  <c r="S347" i="7" s="1"/>
  <c r="O628" i="7"/>
  <c r="N348" i="7"/>
  <c r="J624" i="7"/>
  <c r="R624" i="7" s="1"/>
  <c r="S624" i="7" s="1"/>
  <c r="J350" i="7"/>
  <c r="R350" i="7" s="1"/>
  <c r="S350" i="7" s="1"/>
  <c r="N358" i="7"/>
  <c r="P358" i="7"/>
  <c r="J627" i="7"/>
  <c r="R627" i="7" s="1"/>
  <c r="S627" i="7" s="1"/>
  <c r="J359" i="7"/>
  <c r="R359" i="7" s="1"/>
  <c r="S359" i="7" s="1"/>
  <c r="N355" i="7"/>
  <c r="J401" i="7"/>
  <c r="Q357" i="7"/>
  <c r="J634" i="7"/>
  <c r="R634" i="7" s="1"/>
  <c r="S634" i="7" s="1"/>
  <c r="J620" i="7"/>
  <c r="R620" i="7" s="1"/>
  <c r="S620" i="7" s="1"/>
  <c r="J626" i="7"/>
  <c r="R626" i="7" s="1"/>
  <c r="S626" i="7" s="1"/>
  <c r="M414" i="7"/>
  <c r="M422" i="7"/>
  <c r="J357" i="7"/>
  <c r="J355" i="7"/>
  <c r="J358" i="7"/>
  <c r="J422" i="7"/>
  <c r="J414" i="7"/>
  <c r="N414" i="7"/>
  <c r="N422" i="7"/>
  <c r="L355" i="7"/>
  <c r="L358" i="7"/>
  <c r="L357" i="7"/>
  <c r="O357" i="7"/>
  <c r="O355" i="7"/>
  <c r="O358" i="7"/>
  <c r="Q414" i="7"/>
  <c r="Q422" i="7"/>
  <c r="S509" i="7"/>
  <c r="R524" i="7"/>
  <c r="S524" i="7" s="1"/>
  <c r="P411" i="7"/>
  <c r="R68" i="7"/>
  <c r="S182" i="7"/>
  <c r="S69" i="7"/>
  <c r="T69" i="7"/>
  <c r="S439" i="7"/>
  <c r="R443" i="7"/>
  <c r="S443" i="7" s="1"/>
  <c r="Q411" i="7"/>
  <c r="L411" i="7"/>
  <c r="N411" i="7"/>
  <c r="R133" i="7"/>
  <c r="S133" i="7" s="1"/>
  <c r="N136" i="7"/>
  <c r="E39" i="2"/>
  <c r="E61" i="2" s="1"/>
  <c r="N240" i="7"/>
  <c r="R240" i="7" s="1"/>
  <c r="S240" i="7" s="1"/>
  <c r="M411" i="7"/>
  <c r="H157" i="2"/>
  <c r="E157" i="2" s="1"/>
  <c r="R237" i="7"/>
  <c r="S237" i="7" s="1"/>
  <c r="S448" i="7"/>
  <c r="R453" i="7"/>
  <c r="S453" i="7" s="1"/>
  <c r="R455" i="7"/>
  <c r="S455" i="7" s="1"/>
  <c r="S19" i="7"/>
  <c r="R21" i="7"/>
  <c r="M423" i="7" l="1"/>
  <c r="M425" i="7"/>
  <c r="Q423" i="7"/>
  <c r="Q425" i="7" s="1"/>
  <c r="N423" i="7"/>
  <c r="R136" i="7"/>
  <c r="S136" i="7" s="1"/>
  <c r="M355" i="7"/>
  <c r="M357" i="7"/>
  <c r="M358" i="7"/>
  <c r="M349" i="7"/>
  <c r="M628" i="7"/>
  <c r="M348" i="7"/>
  <c r="J349" i="7"/>
  <c r="J348" i="7"/>
  <c r="N628" i="7"/>
  <c r="Q628" i="7"/>
  <c r="Q348" i="7"/>
  <c r="Q349" i="7"/>
  <c r="P423" i="7"/>
  <c r="P425" i="7" s="1"/>
  <c r="J411" i="7"/>
  <c r="R401" i="7"/>
  <c r="S21" i="7"/>
  <c r="R445" i="7"/>
  <c r="S445" i="7" s="1"/>
  <c r="S68" i="7"/>
  <c r="T68" i="7"/>
  <c r="N425" i="7"/>
  <c r="J423" i="7"/>
  <c r="L423" i="7"/>
  <c r="L425" i="7" s="1"/>
  <c r="J425" i="7" l="1"/>
  <c r="K358" i="7"/>
  <c r="R358" i="7" s="1"/>
  <c r="S358" i="7" s="1"/>
  <c r="O249" i="7"/>
  <c r="O250" i="7"/>
  <c r="O537" i="7"/>
  <c r="O330" i="7"/>
  <c r="O146" i="7"/>
  <c r="K422" i="7"/>
  <c r="R422" i="7" s="1"/>
  <c r="S422" i="7" s="1"/>
  <c r="O157" i="7"/>
  <c r="O155" i="7"/>
  <c r="O529" i="7"/>
  <c r="O149" i="7"/>
  <c r="O254" i="7"/>
  <c r="O142" i="7"/>
  <c r="O264" i="7"/>
  <c r="O242" i="7"/>
  <c r="O536" i="7"/>
  <c r="O334" i="7"/>
  <c r="O531" i="7"/>
  <c r="O151" i="7"/>
  <c r="O150" i="7"/>
  <c r="O247" i="7"/>
  <c r="O252" i="7"/>
  <c r="K628" i="7"/>
  <c r="O144" i="7"/>
  <c r="O532" i="7"/>
  <c r="O148" i="7"/>
  <c r="O258" i="7"/>
  <c r="O538" i="7"/>
  <c r="O251" i="7"/>
  <c r="O260" i="7"/>
  <c r="K414" i="7"/>
  <c r="O530" i="7"/>
  <c r="O539" i="7"/>
  <c r="O147" i="7"/>
  <c r="O145" i="7"/>
  <c r="O257" i="7"/>
  <c r="O140" i="7"/>
  <c r="O533" i="7"/>
  <c r="K355" i="7"/>
  <c r="R355" i="7" s="1"/>
  <c r="S355" i="7" s="1"/>
  <c r="O139" i="7"/>
  <c r="O156" i="7"/>
  <c r="O528" i="7"/>
  <c r="O265" i="7"/>
  <c r="O263" i="7"/>
  <c r="O253" i="7"/>
  <c r="O256" i="7"/>
  <c r="O141" i="7"/>
  <c r="O266" i="7"/>
  <c r="O255" i="7"/>
  <c r="K357" i="7"/>
  <c r="R357" i="7" s="1"/>
  <c r="S357" i="7" s="1"/>
  <c r="K348" i="7"/>
  <c r="K349" i="7"/>
  <c r="O248" i="7"/>
  <c r="O143" i="7"/>
  <c r="O535" i="7"/>
  <c r="O152" i="7"/>
  <c r="O534" i="7"/>
  <c r="O259" i="7"/>
  <c r="J628" i="7"/>
  <c r="R348" i="7"/>
  <c r="S348" i="7" s="1"/>
  <c r="S401" i="7"/>
  <c r="R411" i="7"/>
  <c r="S411" i="7" s="1"/>
  <c r="R349" i="7"/>
  <c r="S349" i="7" s="1"/>
  <c r="Q531" i="7" l="1"/>
  <c r="Q266" i="7"/>
  <c r="Q155" i="7"/>
  <c r="Q242" i="7"/>
  <c r="Q539" i="7"/>
  <c r="Q150" i="7"/>
  <c r="Q538" i="7"/>
  <c r="Q253" i="7"/>
  <c r="Q250" i="7"/>
  <c r="L538" i="7"/>
  <c r="L252" i="7"/>
  <c r="L143" i="7"/>
  <c r="L145" i="7"/>
  <c r="L149" i="7"/>
  <c r="L266" i="7"/>
  <c r="L533" i="7"/>
  <c r="L247" i="7"/>
  <c r="L155" i="7"/>
  <c r="L256" i="7"/>
  <c r="L263" i="7"/>
  <c r="L248" i="7"/>
  <c r="L156" i="7"/>
  <c r="L534" i="7"/>
  <c r="L536" i="7"/>
  <c r="L532" i="7"/>
  <c r="L260" i="7"/>
  <c r="L146" i="7"/>
  <c r="L144" i="7"/>
  <c r="L537" i="7"/>
  <c r="L242" i="7"/>
  <c r="L539" i="7"/>
  <c r="L530" i="7"/>
  <c r="L157" i="7"/>
  <c r="L535" i="7"/>
  <c r="L259" i="7"/>
  <c r="L255" i="7"/>
  <c r="L141" i="7"/>
  <c r="L152" i="7"/>
  <c r="L148" i="7"/>
  <c r="L254" i="7"/>
  <c r="L250" i="7"/>
  <c r="L529" i="7"/>
  <c r="L264" i="7"/>
  <c r="L334" i="7"/>
  <c r="L151" i="7"/>
  <c r="L531" i="7"/>
  <c r="L265" i="7"/>
  <c r="L330" i="7"/>
  <c r="L249" i="7"/>
  <c r="L253" i="7"/>
  <c r="L528" i="7"/>
  <c r="L258" i="7"/>
  <c r="L257" i="7"/>
  <c r="L150" i="7"/>
  <c r="L140" i="7"/>
  <c r="L139" i="7"/>
  <c r="L251" i="7"/>
  <c r="L142" i="7"/>
  <c r="L147" i="7"/>
  <c r="Q249" i="7"/>
  <c r="Q535" i="7"/>
  <c r="Q147" i="7"/>
  <c r="Q151" i="7"/>
  <c r="Q143" i="7"/>
  <c r="Q142" i="7"/>
  <c r="Q255" i="7"/>
  <c r="Q334" i="7"/>
  <c r="Q256" i="7"/>
  <c r="Q530" i="7"/>
  <c r="Q529" i="7"/>
  <c r="Q265" i="7"/>
  <c r="Q152" i="7"/>
  <c r="Q144" i="7"/>
  <c r="Q330" i="7"/>
  <c r="Q145" i="7"/>
  <c r="Q146" i="7"/>
  <c r="Q528" i="7"/>
  <c r="Q149" i="7"/>
  <c r="Q156" i="7"/>
  <c r="Q260" i="7"/>
  <c r="Q257" i="7"/>
  <c r="Q259" i="7"/>
  <c r="Q533" i="7"/>
  <c r="Q157" i="7"/>
  <c r="Q139" i="7"/>
  <c r="Q264" i="7"/>
  <c r="Q258" i="7"/>
  <c r="Q534" i="7"/>
  <c r="Q254" i="7"/>
  <c r="Q251" i="7"/>
  <c r="Q536" i="7"/>
  <c r="Q537" i="7"/>
  <c r="Q148" i="7"/>
  <c r="Q247" i="7"/>
  <c r="Q248" i="7"/>
  <c r="Q141" i="7"/>
  <c r="Q252" i="7"/>
  <c r="Q263" i="7"/>
  <c r="Q532" i="7"/>
  <c r="Q140" i="7"/>
  <c r="O343" i="7"/>
  <c r="O632" i="7"/>
  <c r="O633" i="7"/>
  <c r="O629" i="7"/>
  <c r="O631" i="7"/>
  <c r="O351" i="7"/>
  <c r="O344" i="7"/>
  <c r="O625" i="7"/>
  <c r="O623" i="7"/>
  <c r="O618" i="7"/>
  <c r="O630" i="7"/>
  <c r="O342" i="7"/>
  <c r="M250" i="7"/>
  <c r="M258" i="7"/>
  <c r="M334" i="7"/>
  <c r="M534" i="7"/>
  <c r="M530" i="7"/>
  <c r="M538" i="7"/>
  <c r="M139" i="7"/>
  <c r="M529" i="7"/>
  <c r="M156" i="7"/>
  <c r="M539" i="7"/>
  <c r="M265" i="7"/>
  <c r="M152" i="7"/>
  <c r="M533" i="7"/>
  <c r="M330" i="7"/>
  <c r="M148" i="7"/>
  <c r="M248" i="7"/>
  <c r="M266" i="7"/>
  <c r="M260" i="7"/>
  <c r="M263" i="7"/>
  <c r="M141" i="7"/>
  <c r="M157" i="7"/>
  <c r="M532" i="7"/>
  <c r="M144" i="7"/>
  <c r="M253" i="7"/>
  <c r="M142" i="7"/>
  <c r="M264" i="7"/>
  <c r="M140" i="7"/>
  <c r="M155" i="7"/>
  <c r="M147" i="7"/>
  <c r="M252" i="7"/>
  <c r="M249" i="7"/>
  <c r="M251" i="7"/>
  <c r="M536" i="7"/>
  <c r="M151" i="7"/>
  <c r="M537" i="7"/>
  <c r="M247" i="7"/>
  <c r="M254" i="7"/>
  <c r="M149" i="7"/>
  <c r="M259" i="7"/>
  <c r="M145" i="7"/>
  <c r="M146" i="7"/>
  <c r="M531" i="7"/>
  <c r="M150" i="7"/>
  <c r="M528" i="7"/>
  <c r="M256" i="7"/>
  <c r="M143" i="7"/>
  <c r="M242" i="7"/>
  <c r="M257" i="7"/>
  <c r="M255" i="7"/>
  <c r="M535" i="7"/>
  <c r="N147" i="7"/>
  <c r="N330" i="7"/>
  <c r="N150" i="7"/>
  <c r="N334" i="7"/>
  <c r="N151" i="7"/>
  <c r="N534" i="7"/>
  <c r="N257" i="7"/>
  <c r="N258" i="7"/>
  <c r="N533" i="7"/>
  <c r="N143" i="7"/>
  <c r="N538" i="7"/>
  <c r="N532" i="7"/>
  <c r="N144" i="7"/>
  <c r="N145" i="7"/>
  <c r="N254" i="7"/>
  <c r="N530" i="7"/>
  <c r="N264" i="7"/>
  <c r="N140" i="7"/>
  <c r="N537" i="7"/>
  <c r="N265" i="7"/>
  <c r="N539" i="7"/>
  <c r="N248" i="7"/>
  <c r="N247" i="7"/>
  <c r="N531" i="7"/>
  <c r="N528" i="7"/>
  <c r="N536" i="7"/>
  <c r="N146" i="7"/>
  <c r="N263" i="7"/>
  <c r="N152" i="7"/>
  <c r="N251" i="7"/>
  <c r="N256" i="7"/>
  <c r="N255" i="7"/>
  <c r="N141" i="7"/>
  <c r="N155" i="7"/>
  <c r="N157" i="7"/>
  <c r="N260" i="7"/>
  <c r="N142" i="7"/>
  <c r="N535" i="7"/>
  <c r="N249" i="7"/>
  <c r="N250" i="7"/>
  <c r="N148" i="7"/>
  <c r="N139" i="7"/>
  <c r="N156" i="7"/>
  <c r="N252" i="7"/>
  <c r="N266" i="7"/>
  <c r="N529" i="7"/>
  <c r="N259" i="7"/>
  <c r="N149" i="7"/>
  <c r="N242" i="7"/>
  <c r="N253" i="7"/>
  <c r="K423" i="7"/>
  <c r="K425" i="7" s="1"/>
  <c r="R414" i="7"/>
  <c r="O267" i="7"/>
  <c r="O243" i="7"/>
  <c r="O165" i="7"/>
  <c r="O167" i="7" s="1"/>
  <c r="O61" i="7" s="1"/>
  <c r="O158" i="7"/>
  <c r="R628" i="7"/>
  <c r="S628" i="7" s="1"/>
  <c r="O540" i="7"/>
  <c r="O153" i="7"/>
  <c r="O261" i="7"/>
  <c r="I69" i="2"/>
  <c r="I65" i="2"/>
  <c r="I66" i="2"/>
  <c r="I67" i="2"/>
  <c r="I114" i="2"/>
  <c r="I160" i="2"/>
  <c r="I161" i="2"/>
  <c r="I68" i="2"/>
  <c r="I116" i="2"/>
  <c r="I111" i="2"/>
  <c r="I115" i="2"/>
  <c r="I64" i="2"/>
  <c r="I110" i="2"/>
  <c r="I70" i="2"/>
  <c r="I112" i="2"/>
  <c r="I113" i="2"/>
  <c r="H112" i="2"/>
  <c r="H116" i="2"/>
  <c r="H66" i="2"/>
  <c r="H115" i="2"/>
  <c r="H70" i="2"/>
  <c r="H114" i="2"/>
  <c r="H110" i="2"/>
  <c r="H113" i="2"/>
  <c r="H111" i="2"/>
  <c r="H64" i="2"/>
  <c r="H69" i="2"/>
  <c r="K64" i="2"/>
  <c r="K114" i="2"/>
  <c r="K116" i="2"/>
  <c r="K69" i="2"/>
  <c r="K160" i="2"/>
  <c r="K111" i="2"/>
  <c r="K112" i="2"/>
  <c r="K161" i="2"/>
  <c r="K67" i="2"/>
  <c r="K68" i="2"/>
  <c r="K110" i="2"/>
  <c r="K113" i="2"/>
  <c r="K65" i="2"/>
  <c r="K115" i="2"/>
  <c r="K70" i="2"/>
  <c r="K66" i="2"/>
  <c r="I162" i="2" l="1"/>
  <c r="O160" i="7"/>
  <c r="N267" i="7"/>
  <c r="M158" i="7"/>
  <c r="I71" i="2"/>
  <c r="H68" i="2"/>
  <c r="N158" i="7"/>
  <c r="H117" i="2"/>
  <c r="H67" i="2"/>
  <c r="M267" i="7"/>
  <c r="H160" i="2"/>
  <c r="L158" i="7"/>
  <c r="H161" i="2"/>
  <c r="H162" i="2" s="1"/>
  <c r="Q630" i="7"/>
  <c r="Q351" i="7"/>
  <c r="Q623" i="7"/>
  <c r="Q344" i="7"/>
  <c r="P528" i="7"/>
  <c r="P254" i="7"/>
  <c r="P263" i="7"/>
  <c r="P252" i="7"/>
  <c r="P535" i="7"/>
  <c r="P157" i="7"/>
  <c r="P152" i="7"/>
  <c r="P156" i="7"/>
  <c r="P529" i="7"/>
  <c r="P155" i="7"/>
  <c r="P249" i="7"/>
  <c r="P534" i="7"/>
  <c r="P265" i="7"/>
  <c r="P248" i="7"/>
  <c r="P266" i="7"/>
  <c r="P257" i="7"/>
  <c r="P539" i="7"/>
  <c r="P536" i="7"/>
  <c r="P141" i="7"/>
  <c r="P144" i="7"/>
  <c r="P139" i="7"/>
  <c r="P253" i="7"/>
  <c r="P531" i="7"/>
  <c r="P250" i="7"/>
  <c r="P140" i="7"/>
  <c r="P145" i="7"/>
  <c r="P537" i="7"/>
  <c r="P242" i="7"/>
  <c r="P148" i="7"/>
  <c r="P258" i="7"/>
  <c r="P251" i="7"/>
  <c r="P146" i="7"/>
  <c r="P330" i="7"/>
  <c r="P530" i="7"/>
  <c r="P533" i="7"/>
  <c r="P255" i="7"/>
  <c r="P334" i="7"/>
  <c r="P264" i="7"/>
  <c r="P259" i="7"/>
  <c r="P149" i="7"/>
  <c r="P151" i="7"/>
  <c r="P143" i="7"/>
  <c r="P256" i="7"/>
  <c r="P142" i="7"/>
  <c r="P538" i="7"/>
  <c r="P260" i="7"/>
  <c r="P147" i="7"/>
  <c r="P532" i="7"/>
  <c r="P150" i="7"/>
  <c r="P247" i="7"/>
  <c r="Q629" i="7"/>
  <c r="Q631" i="7"/>
  <c r="Q342" i="7"/>
  <c r="Q625" i="7"/>
  <c r="Q633" i="7"/>
  <c r="Q618" i="7"/>
  <c r="Q343" i="7"/>
  <c r="Q632" i="7"/>
  <c r="M618" i="7"/>
  <c r="M631" i="7"/>
  <c r="M344" i="7"/>
  <c r="M629" i="7"/>
  <c r="M625" i="7"/>
  <c r="M630" i="7"/>
  <c r="M343" i="7"/>
  <c r="M632" i="7"/>
  <c r="M351" i="7"/>
  <c r="M633" i="7"/>
  <c r="M623" i="7"/>
  <c r="M342" i="7"/>
  <c r="L623" i="7"/>
  <c r="L630" i="7"/>
  <c r="L342" i="7"/>
  <c r="L344" i="7"/>
  <c r="L631" i="7"/>
  <c r="L632" i="7"/>
  <c r="L343" i="7"/>
  <c r="L633" i="7"/>
  <c r="L625" i="7"/>
  <c r="L351" i="7"/>
  <c r="L618" i="7"/>
  <c r="L629" i="7"/>
  <c r="N623" i="7"/>
  <c r="N342" i="7"/>
  <c r="N344" i="7"/>
  <c r="N625" i="7"/>
  <c r="N343" i="7"/>
  <c r="N633" i="7"/>
  <c r="N632" i="7"/>
  <c r="N631" i="7"/>
  <c r="N629" i="7"/>
  <c r="N351" i="7"/>
  <c r="N618" i="7"/>
  <c r="N630" i="7"/>
  <c r="H65" i="2"/>
  <c r="Q261" i="7"/>
  <c r="L267" i="7"/>
  <c r="K71" i="2"/>
  <c r="M165" i="7"/>
  <c r="M167" i="7" s="1"/>
  <c r="M61" i="7" s="1"/>
  <c r="M243" i="7"/>
  <c r="N165" i="7"/>
  <c r="N167" i="7" s="1"/>
  <c r="N61" i="7" s="1"/>
  <c r="N243" i="7"/>
  <c r="Q540" i="7"/>
  <c r="L540" i="7"/>
  <c r="S414" i="7"/>
  <c r="R423" i="7"/>
  <c r="S423" i="7" s="1"/>
  <c r="Q165" i="7"/>
  <c r="Q167" i="7" s="1"/>
  <c r="Q61" i="7" s="1"/>
  <c r="Q243" i="7"/>
  <c r="L243" i="7"/>
  <c r="L165" i="7"/>
  <c r="L167" i="7" s="1"/>
  <c r="L61" i="7" s="1"/>
  <c r="I117" i="2"/>
  <c r="O269" i="7"/>
  <c r="M153" i="7"/>
  <c r="M160" i="7" s="1"/>
  <c r="Q267" i="7"/>
  <c r="Q269" i="7" s="1"/>
  <c r="L261" i="7"/>
  <c r="H71" i="2"/>
  <c r="N153" i="7"/>
  <c r="L153" i="7"/>
  <c r="L160" i="7" s="1"/>
  <c r="Q158" i="7"/>
  <c r="N540" i="7"/>
  <c r="Q153" i="7"/>
  <c r="K117" i="2"/>
  <c r="K162" i="2"/>
  <c r="M540" i="7"/>
  <c r="M261" i="7"/>
  <c r="M269" i="7" s="1"/>
  <c r="O173" i="7"/>
  <c r="O169" i="7"/>
  <c r="O60" i="7"/>
  <c r="N261" i="7"/>
  <c r="N269" i="7" s="1"/>
  <c r="J114" i="2"/>
  <c r="J116" i="2"/>
  <c r="J112" i="2"/>
  <c r="J161" i="2"/>
  <c r="J66" i="2"/>
  <c r="J113" i="2"/>
  <c r="J110" i="2"/>
  <c r="J67" i="2"/>
  <c r="J70" i="2"/>
  <c r="J111" i="2"/>
  <c r="J68" i="2"/>
  <c r="J160" i="2"/>
  <c r="J115" i="2"/>
  <c r="J65" i="2"/>
  <c r="J64" i="2"/>
  <c r="J69" i="2"/>
  <c r="Q160" i="7" l="1"/>
  <c r="N160" i="7"/>
  <c r="O276" i="7"/>
  <c r="P153" i="7"/>
  <c r="J162" i="2"/>
  <c r="O89" i="7"/>
  <c r="O191" i="7"/>
  <c r="O303" i="7"/>
  <c r="L475" i="7"/>
  <c r="O304" i="7"/>
  <c r="O188" i="7"/>
  <c r="O489" i="7"/>
  <c r="O475" i="7"/>
  <c r="O190" i="7"/>
  <c r="O291" i="7"/>
  <c r="O290" i="7"/>
  <c r="O86" i="7"/>
  <c r="O488" i="7"/>
  <c r="O287" i="7"/>
  <c r="O189" i="7"/>
  <c r="O490" i="7"/>
  <c r="O87" i="7"/>
  <c r="O487" i="7"/>
  <c r="O88" i="7"/>
  <c r="M475" i="7"/>
  <c r="P632" i="7"/>
  <c r="P631" i="7"/>
  <c r="P351" i="7"/>
  <c r="P625" i="7"/>
  <c r="P633" i="7"/>
  <c r="P342" i="7"/>
  <c r="P618" i="7"/>
  <c r="P630" i="7"/>
  <c r="P343" i="7"/>
  <c r="P623" i="7"/>
  <c r="P629" i="7"/>
  <c r="P344" i="7"/>
  <c r="M86" i="7"/>
  <c r="M303" i="7"/>
  <c r="M191" i="7"/>
  <c r="M189" i="7"/>
  <c r="M490" i="7"/>
  <c r="M487" i="7"/>
  <c r="M190" i="7"/>
  <c r="M287" i="7"/>
  <c r="M89" i="7"/>
  <c r="M291" i="7"/>
  <c r="M88" i="7"/>
  <c r="M87" i="7"/>
  <c r="M489" i="7"/>
  <c r="M290" i="7"/>
  <c r="M304" i="7"/>
  <c r="M488" i="7"/>
  <c r="M188" i="7"/>
  <c r="N475" i="7"/>
  <c r="M169" i="7"/>
  <c r="M270" i="7" s="1"/>
  <c r="M60" i="7"/>
  <c r="M173" i="7"/>
  <c r="M276" i="7" s="1"/>
  <c r="Q169" i="7"/>
  <c r="Q270" i="7" s="1"/>
  <c r="Q60" i="7"/>
  <c r="Q173" i="7"/>
  <c r="Q276" i="7" s="1"/>
  <c r="L169" i="7"/>
  <c r="L60" i="7"/>
  <c r="L173" i="7"/>
  <c r="N169" i="7"/>
  <c r="N270" i="7" s="1"/>
  <c r="N60" i="7"/>
  <c r="N173" i="7"/>
  <c r="N276" i="7" s="1"/>
  <c r="J71" i="2"/>
  <c r="P165" i="7"/>
  <c r="P167" i="7" s="1"/>
  <c r="P61" i="7" s="1"/>
  <c r="P243" i="7"/>
  <c r="P267" i="7"/>
  <c r="R425" i="7"/>
  <c r="S425" i="7" s="1"/>
  <c r="P261" i="7"/>
  <c r="P158" i="7"/>
  <c r="P160" i="7" s="1"/>
  <c r="L269" i="7"/>
  <c r="P540" i="7"/>
  <c r="J117" i="2"/>
  <c r="O270" i="7"/>
  <c r="O239" i="7"/>
  <c r="O272" i="7" s="1"/>
  <c r="O64" i="7" s="1"/>
  <c r="O135" i="7"/>
  <c r="O192" i="7" l="1"/>
  <c r="M135" i="7"/>
  <c r="O90" i="7"/>
  <c r="O491" i="7"/>
  <c r="O542" i="7" s="1"/>
  <c r="P269" i="7"/>
  <c r="L270" i="7"/>
  <c r="M239" i="7"/>
  <c r="M272" i="7" s="1"/>
  <c r="M64" i="7" s="1"/>
  <c r="L276" i="7"/>
  <c r="J265" i="7"/>
  <c r="K536" i="7"/>
  <c r="K533" i="7"/>
  <c r="K534" i="7"/>
  <c r="Q487" i="7"/>
  <c r="J538" i="7"/>
  <c r="K247" i="7"/>
  <c r="J152" i="7"/>
  <c r="J147" i="7"/>
  <c r="J257" i="7"/>
  <c r="J142" i="7"/>
  <c r="J536" i="7"/>
  <c r="J535" i="7"/>
  <c r="K530" i="7"/>
  <c r="K257" i="7"/>
  <c r="K266" i="7"/>
  <c r="K535" i="7"/>
  <c r="K531" i="7"/>
  <c r="Q89" i="7"/>
  <c r="Q490" i="7"/>
  <c r="J259" i="7"/>
  <c r="J534" i="7"/>
  <c r="R534" i="7" s="1"/>
  <c r="S534" i="7" s="1"/>
  <c r="J156" i="7"/>
  <c r="J255" i="7"/>
  <c r="J148" i="7"/>
  <c r="J531" i="7"/>
  <c r="R531" i="7" s="1"/>
  <c r="S531" i="7" s="1"/>
  <c r="K258" i="7"/>
  <c r="K537" i="7"/>
  <c r="K256" i="7"/>
  <c r="K149" i="7"/>
  <c r="K141" i="7"/>
  <c r="K539" i="7"/>
  <c r="K263" i="7"/>
  <c r="Q86" i="7"/>
  <c r="Q88" i="7"/>
  <c r="K148" i="7"/>
  <c r="K250" i="7"/>
  <c r="K259" i="7"/>
  <c r="Q189" i="7"/>
  <c r="J330" i="7"/>
  <c r="J155" i="7"/>
  <c r="J150" i="7"/>
  <c r="K264" i="7"/>
  <c r="K151" i="7"/>
  <c r="K249" i="7"/>
  <c r="K251" i="7"/>
  <c r="K242" i="7"/>
  <c r="Q303" i="7"/>
  <c r="J145" i="7"/>
  <c r="J149" i="7"/>
  <c r="R149" i="7" s="1"/>
  <c r="S149" i="7" s="1"/>
  <c r="J140" i="7"/>
  <c r="J249" i="7"/>
  <c r="J252" i="7"/>
  <c r="J146" i="7"/>
  <c r="K248" i="7"/>
  <c r="K538" i="7"/>
  <c r="K253" i="7"/>
  <c r="K152" i="7"/>
  <c r="K140" i="7"/>
  <c r="K330" i="7"/>
  <c r="K143" i="7"/>
  <c r="Q287" i="7"/>
  <c r="Q304" i="7"/>
  <c r="J530" i="7"/>
  <c r="J143" i="7"/>
  <c r="J537" i="7"/>
  <c r="J334" i="7"/>
  <c r="J539" i="7"/>
  <c r="R539" i="7" s="1"/>
  <c r="S539" i="7" s="1"/>
  <c r="J533" i="7"/>
  <c r="J151" i="7"/>
  <c r="R151" i="7" s="1"/>
  <c r="S151" i="7" s="1"/>
  <c r="J260" i="7"/>
  <c r="J251" i="7"/>
  <c r="J528" i="7"/>
  <c r="J256" i="7"/>
  <c r="R256" i="7" s="1"/>
  <c r="S256" i="7" s="1"/>
  <c r="J242" i="7"/>
  <c r="J144" i="7"/>
  <c r="K260" i="7"/>
  <c r="K334" i="7"/>
  <c r="K529" i="7"/>
  <c r="K146" i="7"/>
  <c r="K532" i="7"/>
  <c r="K252" i="7"/>
  <c r="K157" i="7"/>
  <c r="Q188" i="7"/>
  <c r="Q190" i="7"/>
  <c r="K255" i="7"/>
  <c r="K156" i="7"/>
  <c r="J264" i="7"/>
  <c r="K150" i="7"/>
  <c r="J263" i="7"/>
  <c r="K145" i="7"/>
  <c r="K147" i="7"/>
  <c r="Q191" i="7"/>
  <c r="J529" i="7"/>
  <c r="J157" i="7"/>
  <c r="J141" i="7"/>
  <c r="Q290" i="7"/>
  <c r="J253" i="7"/>
  <c r="R253" i="7" s="1"/>
  <c r="S253" i="7" s="1"/>
  <c r="J532" i="7"/>
  <c r="R532" i="7" s="1"/>
  <c r="S532" i="7" s="1"/>
  <c r="J250" i="7"/>
  <c r="R250" i="7" s="1"/>
  <c r="S250" i="7" s="1"/>
  <c r="J266" i="7"/>
  <c r="R266" i="7" s="1"/>
  <c r="S266" i="7" s="1"/>
  <c r="J254" i="7"/>
  <c r="J258" i="7"/>
  <c r="R258" i="7" s="1"/>
  <c r="S258" i="7" s="1"/>
  <c r="J248" i="7"/>
  <c r="K265" i="7"/>
  <c r="K155" i="7"/>
  <c r="K254" i="7"/>
  <c r="K139" i="7"/>
  <c r="K528" i="7"/>
  <c r="K144" i="7"/>
  <c r="Q87" i="7"/>
  <c r="Q291" i="7"/>
  <c r="P475" i="7"/>
  <c r="J139" i="7"/>
  <c r="K142" i="7"/>
  <c r="Q488" i="7"/>
  <c r="J247" i="7"/>
  <c r="Q489" i="7"/>
  <c r="J623" i="7"/>
  <c r="J618" i="7"/>
  <c r="J633" i="7"/>
  <c r="J630" i="7"/>
  <c r="J632" i="7"/>
  <c r="J343" i="7"/>
  <c r="J629" i="7"/>
  <c r="J631" i="7"/>
  <c r="J342" i="7"/>
  <c r="J344" i="7"/>
  <c r="J351" i="7"/>
  <c r="J625" i="7"/>
  <c r="Q475" i="7"/>
  <c r="N86" i="7"/>
  <c r="N303" i="7"/>
  <c r="N89" i="7"/>
  <c r="N191" i="7"/>
  <c r="N291" i="7"/>
  <c r="N487" i="7"/>
  <c r="N290" i="7"/>
  <c r="N488" i="7"/>
  <c r="N489" i="7"/>
  <c r="N188" i="7"/>
  <c r="N304" i="7"/>
  <c r="N287" i="7"/>
  <c r="N87" i="7"/>
  <c r="N490" i="7"/>
  <c r="N189" i="7"/>
  <c r="N190" i="7"/>
  <c r="N88" i="7"/>
  <c r="L191" i="7"/>
  <c r="H78" i="2"/>
  <c r="L304" i="7"/>
  <c r="L290" i="7"/>
  <c r="L89" i="7"/>
  <c r="H32" i="2"/>
  <c r="L188" i="7"/>
  <c r="L239" i="7"/>
  <c r="L272" i="7" s="1"/>
  <c r="L64" i="7" s="1"/>
  <c r="L487" i="7"/>
  <c r="L86" i="7"/>
  <c r="L135" i="7"/>
  <c r="L488" i="7"/>
  <c r="L303" i="7"/>
  <c r="L88" i="7"/>
  <c r="H31" i="2"/>
  <c r="H33" i="2" s="1"/>
  <c r="H73" i="2" s="1"/>
  <c r="L489" i="7"/>
  <c r="H137" i="2"/>
  <c r="L490" i="7"/>
  <c r="H138" i="2"/>
  <c r="L189" i="7"/>
  <c r="L291" i="7"/>
  <c r="L287" i="7"/>
  <c r="L87" i="7"/>
  <c r="L190" i="7"/>
  <c r="H77" i="2"/>
  <c r="M59" i="7"/>
  <c r="M62" i="7" s="1"/>
  <c r="M65" i="7" s="1"/>
  <c r="M171" i="7"/>
  <c r="M274" i="7" s="1"/>
  <c r="M305" i="7"/>
  <c r="M71" i="7" s="1"/>
  <c r="O305" i="7"/>
  <c r="O71" i="7" s="1"/>
  <c r="M192" i="7"/>
  <c r="M90" i="7"/>
  <c r="O171" i="7"/>
  <c r="O274" i="7" s="1"/>
  <c r="O59" i="7"/>
  <c r="O62" i="7" s="1"/>
  <c r="O65" i="7" s="1"/>
  <c r="O676" i="7"/>
  <c r="O25" i="7"/>
  <c r="P169" i="7"/>
  <c r="P270" i="7" s="1"/>
  <c r="P60" i="7"/>
  <c r="P173" i="7"/>
  <c r="P276" i="7" s="1"/>
  <c r="M491" i="7"/>
  <c r="M542" i="7" s="1"/>
  <c r="N135" i="7"/>
  <c r="I32" i="2"/>
  <c r="I78" i="2"/>
  <c r="I137" i="2"/>
  <c r="N239" i="7"/>
  <c r="N272" i="7" s="1"/>
  <c r="N64" i="7" s="1"/>
  <c r="M47" i="7"/>
  <c r="K32" i="2"/>
  <c r="Q135" i="7"/>
  <c r="Q239" i="7"/>
  <c r="Q272" i="7" s="1"/>
  <c r="Q64" i="7" s="1"/>
  <c r="K137" i="2"/>
  <c r="K138" i="2"/>
  <c r="K31" i="2"/>
  <c r="K33" i="2" s="1"/>
  <c r="K73" i="2" s="1"/>
  <c r="K77" i="2"/>
  <c r="K78" i="2"/>
  <c r="O47" i="7"/>
  <c r="F67" i="2"/>
  <c r="F160" i="2"/>
  <c r="F113" i="2"/>
  <c r="F69" i="2"/>
  <c r="F111" i="2"/>
  <c r="F65" i="2"/>
  <c r="F110" i="2"/>
  <c r="F64" i="2"/>
  <c r="F115" i="2"/>
  <c r="F116" i="2"/>
  <c r="F114" i="2"/>
  <c r="F161" i="2"/>
  <c r="F70" i="2"/>
  <c r="F112" i="2"/>
  <c r="F68" i="2"/>
  <c r="F66" i="2"/>
  <c r="G161" i="2"/>
  <c r="G115" i="2"/>
  <c r="G160" i="2"/>
  <c r="G113" i="2"/>
  <c r="G64" i="2"/>
  <c r="G70" i="2"/>
  <c r="G114" i="2"/>
  <c r="G68" i="2"/>
  <c r="G67" i="2"/>
  <c r="G111" i="2"/>
  <c r="G69" i="2"/>
  <c r="G112" i="2"/>
  <c r="G110" i="2"/>
  <c r="G66" i="2"/>
  <c r="G116" i="2"/>
  <c r="G65" i="2"/>
  <c r="Q47" i="7"/>
  <c r="L47" i="7"/>
  <c r="K79" i="2" l="1"/>
  <c r="K119" i="2" s="1"/>
  <c r="H139" i="2"/>
  <c r="H164" i="2" s="1"/>
  <c r="H166" i="2" s="1"/>
  <c r="R533" i="7"/>
  <c r="S533" i="7" s="1"/>
  <c r="K158" i="7"/>
  <c r="R248" i="7"/>
  <c r="S248" i="7" s="1"/>
  <c r="R141" i="7"/>
  <c r="S141" i="7" s="1"/>
  <c r="R264" i="7"/>
  <c r="S264" i="7" s="1"/>
  <c r="N47" i="7"/>
  <c r="O307" i="7"/>
  <c r="H79" i="2"/>
  <c r="H119" i="2" s="1"/>
  <c r="R334" i="7"/>
  <c r="S334" i="7" s="1"/>
  <c r="M307" i="7"/>
  <c r="K267" i="7"/>
  <c r="R148" i="7"/>
  <c r="S148" i="7" s="1"/>
  <c r="R147" i="7"/>
  <c r="S147" i="7" s="1"/>
  <c r="R260" i="7"/>
  <c r="S260" i="7" s="1"/>
  <c r="E113" i="2"/>
  <c r="R252" i="7"/>
  <c r="S252" i="7" s="1"/>
  <c r="E66" i="2"/>
  <c r="E115" i="2"/>
  <c r="R249" i="7"/>
  <c r="S249" i="7" s="1"/>
  <c r="P303" i="7"/>
  <c r="P188" i="7"/>
  <c r="P487" i="7"/>
  <c r="P89" i="7"/>
  <c r="P290" i="7"/>
  <c r="P190" i="7"/>
  <c r="P490" i="7"/>
  <c r="P189" i="7"/>
  <c r="P304" i="7"/>
  <c r="P287" i="7"/>
  <c r="P191" i="7"/>
  <c r="P88" i="7"/>
  <c r="P86" i="7"/>
  <c r="P291" i="7"/>
  <c r="P489" i="7"/>
  <c r="P488" i="7"/>
  <c r="P87" i="7"/>
  <c r="Q59" i="7"/>
  <c r="Q62" i="7" s="1"/>
  <c r="Q65" i="7" s="1"/>
  <c r="Q171" i="7"/>
  <c r="Q274" i="7" s="1"/>
  <c r="J153" i="7"/>
  <c r="R139" i="7"/>
  <c r="R538" i="7"/>
  <c r="S538" i="7" s="1"/>
  <c r="G71" i="2"/>
  <c r="G162" i="2"/>
  <c r="E161" i="2"/>
  <c r="I138" i="2"/>
  <c r="I139" i="2" s="1"/>
  <c r="I164" i="2" s="1"/>
  <c r="I166" i="2" s="1"/>
  <c r="N491" i="7"/>
  <c r="N542" i="7" s="1"/>
  <c r="R537" i="7"/>
  <c r="S537" i="7" s="1"/>
  <c r="R255" i="7"/>
  <c r="S255" i="7" s="1"/>
  <c r="R535" i="7"/>
  <c r="S535" i="7" s="1"/>
  <c r="K165" i="7"/>
  <c r="K167" i="7" s="1"/>
  <c r="K61" i="7" s="1"/>
  <c r="K243" i="7"/>
  <c r="E116" i="2"/>
  <c r="M25" i="7"/>
  <c r="M676" i="7"/>
  <c r="L305" i="7"/>
  <c r="L71" i="7" s="1"/>
  <c r="L491" i="7"/>
  <c r="L542" i="7" s="1"/>
  <c r="Q192" i="7"/>
  <c r="R143" i="7"/>
  <c r="S143" i="7" s="1"/>
  <c r="R140" i="7"/>
  <c r="S140" i="7" s="1"/>
  <c r="R156" i="7"/>
  <c r="S156" i="7" s="1"/>
  <c r="R536" i="7"/>
  <c r="S536" i="7" s="1"/>
  <c r="Q491" i="7"/>
  <c r="Q542" i="7" s="1"/>
  <c r="E68" i="2"/>
  <c r="F71" i="2"/>
  <c r="E64" i="2"/>
  <c r="E160" i="2"/>
  <c r="F162" i="2"/>
  <c r="N59" i="7"/>
  <c r="N62" i="7" s="1"/>
  <c r="N65" i="7" s="1"/>
  <c r="N171" i="7"/>
  <c r="N274" i="7" s="1"/>
  <c r="R144" i="7"/>
  <c r="S144" i="7" s="1"/>
  <c r="R530" i="7"/>
  <c r="S530" i="7" s="1"/>
  <c r="R142" i="7"/>
  <c r="S142" i="7" s="1"/>
  <c r="J243" i="7"/>
  <c r="R243" i="7" s="1"/>
  <c r="S243" i="7" s="1"/>
  <c r="J165" i="7"/>
  <c r="E65" i="2"/>
  <c r="E69" i="2"/>
  <c r="R254" i="7"/>
  <c r="S254" i="7" s="1"/>
  <c r="J267" i="7"/>
  <c r="R263" i="7"/>
  <c r="R242" i="7"/>
  <c r="R145" i="7"/>
  <c r="S145" i="7" s="1"/>
  <c r="R150" i="7"/>
  <c r="S150" i="7" s="1"/>
  <c r="R259" i="7"/>
  <c r="S259" i="7" s="1"/>
  <c r="R257" i="7"/>
  <c r="S257" i="7" s="1"/>
  <c r="G117" i="2"/>
  <c r="E112" i="2"/>
  <c r="L59" i="7"/>
  <c r="L62" i="7" s="1"/>
  <c r="L65" i="7" s="1"/>
  <c r="L171" i="7"/>
  <c r="L274" i="7" s="1"/>
  <c r="L192" i="7"/>
  <c r="N192" i="7"/>
  <c r="N305" i="7"/>
  <c r="N71" i="7" s="1"/>
  <c r="J261" i="7"/>
  <c r="J269" i="7" s="1"/>
  <c r="R247" i="7"/>
  <c r="K540" i="7"/>
  <c r="J158" i="7"/>
  <c r="R155" i="7"/>
  <c r="E114" i="2"/>
  <c r="E111" i="2"/>
  <c r="I31" i="2"/>
  <c r="I33" i="2" s="1"/>
  <c r="I73" i="2" s="1"/>
  <c r="N90" i="7"/>
  <c r="K153" i="7"/>
  <c r="K160" i="7" s="1"/>
  <c r="R157" i="7"/>
  <c r="S157" i="7" s="1"/>
  <c r="R528" i="7"/>
  <c r="J540" i="7"/>
  <c r="Q305" i="7"/>
  <c r="Q71" i="7" s="1"/>
  <c r="R330" i="7"/>
  <c r="R152" i="7"/>
  <c r="S152" i="7" s="1"/>
  <c r="R265" i="7"/>
  <c r="S265" i="7" s="1"/>
  <c r="E70" i="2"/>
  <c r="F117" i="2"/>
  <c r="E110" i="2"/>
  <c r="E67" i="2"/>
  <c r="K139" i="2"/>
  <c r="K164" i="2" s="1"/>
  <c r="K166" i="2" s="1"/>
  <c r="I77" i="2"/>
  <c r="I79" i="2" s="1"/>
  <c r="I119" i="2" s="1"/>
  <c r="L90" i="7"/>
  <c r="R529" i="7"/>
  <c r="S529" i="7" s="1"/>
  <c r="R251" i="7"/>
  <c r="S251" i="7" s="1"/>
  <c r="R146" i="7"/>
  <c r="S146" i="7" s="1"/>
  <c r="Q90" i="7"/>
  <c r="K261" i="7"/>
  <c r="P47" i="7"/>
  <c r="J32" i="2"/>
  <c r="J77" i="2"/>
  <c r="J138" i="2"/>
  <c r="J78" i="2"/>
  <c r="J31" i="2"/>
  <c r="P135" i="7"/>
  <c r="J137" i="2"/>
  <c r="J167" i="7"/>
  <c r="J61" i="7" s="1"/>
  <c r="R61" i="7" s="1"/>
  <c r="P491" i="7" l="1"/>
  <c r="P542" i="7" s="1"/>
  <c r="E162" i="2"/>
  <c r="J79" i="2"/>
  <c r="J119" i="2" s="1"/>
  <c r="J33" i="2"/>
  <c r="J73" i="2" s="1"/>
  <c r="K269" i="7"/>
  <c r="Q307" i="7"/>
  <c r="J160" i="7"/>
  <c r="O295" i="7"/>
  <c r="L295" i="7"/>
  <c r="O467" i="7"/>
  <c r="Q467" i="7"/>
  <c r="O556" i="7"/>
  <c r="O558" i="7" s="1"/>
  <c r="Q295" i="7"/>
  <c r="L467" i="7"/>
  <c r="Q556" i="7"/>
  <c r="Q558" i="7" s="1"/>
  <c r="L556" i="7"/>
  <c r="L558" i="7" s="1"/>
  <c r="M556" i="7"/>
  <c r="M558" i="7" s="1"/>
  <c r="M467" i="7"/>
  <c r="M295" i="7"/>
  <c r="K631" i="7"/>
  <c r="R631" i="7" s="1"/>
  <c r="S631" i="7" s="1"/>
  <c r="K633" i="7"/>
  <c r="R633" i="7" s="1"/>
  <c r="S633" i="7" s="1"/>
  <c r="K632" i="7"/>
  <c r="R632" i="7" s="1"/>
  <c r="S632" i="7" s="1"/>
  <c r="K629" i="7"/>
  <c r="R629" i="7" s="1"/>
  <c r="S629" i="7" s="1"/>
  <c r="K625" i="7"/>
  <c r="R625" i="7" s="1"/>
  <c r="S625" i="7" s="1"/>
  <c r="K630" i="7"/>
  <c r="R630" i="7" s="1"/>
  <c r="S630" i="7" s="1"/>
  <c r="K351" i="7"/>
  <c r="R351" i="7" s="1"/>
  <c r="S351" i="7" s="1"/>
  <c r="K623" i="7"/>
  <c r="R623" i="7" s="1"/>
  <c r="S623" i="7" s="1"/>
  <c r="K344" i="7"/>
  <c r="R344" i="7" s="1"/>
  <c r="S344" i="7" s="1"/>
  <c r="K343" i="7"/>
  <c r="R343" i="7" s="1"/>
  <c r="S343" i="7" s="1"/>
  <c r="K342" i="7"/>
  <c r="K618" i="7"/>
  <c r="K60" i="7"/>
  <c r="K169" i="7"/>
  <c r="K173" i="7"/>
  <c r="J60" i="7"/>
  <c r="J169" i="7"/>
  <c r="J270" i="7" s="1"/>
  <c r="J173" i="7"/>
  <c r="J276" i="7" s="1"/>
  <c r="S61" i="7"/>
  <c r="T61" i="7"/>
  <c r="R165" i="7"/>
  <c r="R158" i="7"/>
  <c r="S158" i="7" s="1"/>
  <c r="S155" i="7"/>
  <c r="E71" i="2"/>
  <c r="P90" i="7"/>
  <c r="S330" i="7"/>
  <c r="P25" i="7"/>
  <c r="P676" i="7"/>
  <c r="J139" i="2"/>
  <c r="J164" i="2" s="1"/>
  <c r="J166" i="2" s="1"/>
  <c r="P239" i="7"/>
  <c r="P272" i="7" s="1"/>
  <c r="P64" i="7" s="1"/>
  <c r="E117" i="2"/>
  <c r="Q25" i="7"/>
  <c r="Q676" i="7"/>
  <c r="P192" i="7"/>
  <c r="R261" i="7"/>
  <c r="S261" i="7" s="1"/>
  <c r="S247" i="7"/>
  <c r="S164" i="7"/>
  <c r="S242" i="7"/>
  <c r="L676" i="7"/>
  <c r="L25" i="7"/>
  <c r="N676" i="7"/>
  <c r="N25" i="7"/>
  <c r="R153" i="7"/>
  <c r="S153" i="7" s="1"/>
  <c r="S139" i="7"/>
  <c r="P305" i="7"/>
  <c r="P71" i="7" s="1"/>
  <c r="R540" i="7"/>
  <c r="S540" i="7" s="1"/>
  <c r="S528" i="7"/>
  <c r="S263" i="7"/>
  <c r="R267" i="7"/>
  <c r="S267" i="7" s="1"/>
  <c r="L307" i="7"/>
  <c r="P59" i="7"/>
  <c r="P62" i="7" s="1"/>
  <c r="P171" i="7"/>
  <c r="N307" i="7"/>
  <c r="K122" i="2"/>
  <c r="K123" i="2" s="1"/>
  <c r="K125" i="2" s="1"/>
  <c r="H122" i="2"/>
  <c r="H123" i="2" s="1"/>
  <c r="H125" i="2" s="1"/>
  <c r="R160" i="7" l="1"/>
  <c r="K276" i="7"/>
  <c r="P65" i="7"/>
  <c r="K270" i="7"/>
  <c r="P307" i="7"/>
  <c r="R60" i="7"/>
  <c r="T60" i="7" s="1"/>
  <c r="P274" i="7"/>
  <c r="K475" i="7"/>
  <c r="N556" i="7"/>
  <c r="N558" i="7" s="1"/>
  <c r="N467" i="7"/>
  <c r="N295" i="7"/>
  <c r="R342" i="7"/>
  <c r="S60" i="7"/>
  <c r="S160" i="7"/>
  <c r="R618" i="7"/>
  <c r="R269" i="7"/>
  <c r="S269" i="7" s="1"/>
  <c r="R167" i="7"/>
  <c r="S167" i="7" s="1"/>
  <c r="S165" i="7"/>
  <c r="I122" i="2"/>
  <c r="I123" i="2" s="1"/>
  <c r="I125" i="2" s="1"/>
  <c r="K490" i="7" l="1"/>
  <c r="K189" i="7"/>
  <c r="J287" i="7"/>
  <c r="J487" i="7"/>
  <c r="J189" i="7"/>
  <c r="J290" i="7"/>
  <c r="J86" i="7"/>
  <c r="K487" i="7"/>
  <c r="K89" i="7"/>
  <c r="K86" i="7"/>
  <c r="J88" i="7"/>
  <c r="J303" i="7"/>
  <c r="K290" i="7"/>
  <c r="K488" i="7"/>
  <c r="K188" i="7"/>
  <c r="J190" i="7"/>
  <c r="K191" i="7"/>
  <c r="J304" i="7"/>
  <c r="K489" i="7"/>
  <c r="J191" i="7"/>
  <c r="K87" i="7"/>
  <c r="K291" i="7"/>
  <c r="K88" i="7"/>
  <c r="J188" i="7"/>
  <c r="J489" i="7"/>
  <c r="R489" i="7" s="1"/>
  <c r="S489" i="7" s="1"/>
  <c r="J291" i="7"/>
  <c r="K190" i="7"/>
  <c r="J488" i="7"/>
  <c r="J89" i="7"/>
  <c r="K303" i="7"/>
  <c r="J490" i="7"/>
  <c r="J87" i="7"/>
  <c r="R87" i="7" s="1"/>
  <c r="S87" i="7" s="1"/>
  <c r="K287" i="7"/>
  <c r="K304" i="7"/>
  <c r="P556" i="7"/>
  <c r="P558" i="7" s="1"/>
  <c r="P467" i="7"/>
  <c r="P295" i="7"/>
  <c r="J475" i="7"/>
  <c r="R475" i="7" s="1"/>
  <c r="S475" i="7" s="1"/>
  <c r="S618" i="7"/>
  <c r="R173" i="7"/>
  <c r="R169" i="7"/>
  <c r="S342" i="7"/>
  <c r="J122" i="2"/>
  <c r="J123" i="2" s="1"/>
  <c r="J125" i="2" s="1"/>
  <c r="F31" i="2"/>
  <c r="F137" i="2"/>
  <c r="F138" i="2"/>
  <c r="J135" i="7"/>
  <c r="F77" i="2"/>
  <c r="F78" i="2"/>
  <c r="F32" i="2"/>
  <c r="J239" i="7"/>
  <c r="G137" i="2"/>
  <c r="K135" i="7"/>
  <c r="G77" i="2"/>
  <c r="G31" i="2"/>
  <c r="G138" i="2"/>
  <c r="G32" i="2"/>
  <c r="G78" i="2"/>
  <c r="K239" i="7"/>
  <c r="K272" i="7" s="1"/>
  <c r="K64" i="7" s="1"/>
  <c r="R490" i="7" l="1"/>
  <c r="S490" i="7" s="1"/>
  <c r="E138" i="2"/>
  <c r="R189" i="7"/>
  <c r="S189" i="7" s="1"/>
  <c r="R191" i="7"/>
  <c r="S191" i="7" s="1"/>
  <c r="R488" i="7"/>
  <c r="S488" i="7" s="1"/>
  <c r="R291" i="7"/>
  <c r="S291" i="7" s="1"/>
  <c r="E31" i="2"/>
  <c r="F33" i="2"/>
  <c r="F73" i="2" s="1"/>
  <c r="K305" i="7"/>
  <c r="K71" i="7" s="1"/>
  <c r="R190" i="7"/>
  <c r="S190" i="7" s="1"/>
  <c r="K491" i="7"/>
  <c r="K542" i="7" s="1"/>
  <c r="R239" i="7"/>
  <c r="J272" i="7"/>
  <c r="J64" i="7" s="1"/>
  <c r="R64" i="7" s="1"/>
  <c r="K171" i="7"/>
  <c r="K274" i="7" s="1"/>
  <c r="K59" i="7"/>
  <c r="K62" i="7" s="1"/>
  <c r="K65" i="7" s="1"/>
  <c r="E78" i="2"/>
  <c r="J171" i="7"/>
  <c r="J274" i="7" s="1"/>
  <c r="J59" i="7"/>
  <c r="R89" i="7"/>
  <c r="S89" i="7" s="1"/>
  <c r="K192" i="7"/>
  <c r="J90" i="7"/>
  <c r="R86" i="7"/>
  <c r="R290" i="7"/>
  <c r="S290" i="7" s="1"/>
  <c r="G139" i="2"/>
  <c r="G164" i="2" s="1"/>
  <c r="G166" i="2" s="1"/>
  <c r="F79" i="2"/>
  <c r="F119" i="2" s="1"/>
  <c r="E77" i="2"/>
  <c r="R270" i="7"/>
  <c r="S270" i="7" s="1"/>
  <c r="S169" i="7"/>
  <c r="S173" i="7"/>
  <c r="R276" i="7"/>
  <c r="S276" i="7" s="1"/>
  <c r="R303" i="7"/>
  <c r="J305" i="7"/>
  <c r="J71" i="7" s="1"/>
  <c r="R487" i="7"/>
  <c r="J491" i="7"/>
  <c r="J542" i="7" s="1"/>
  <c r="G33" i="2"/>
  <c r="G73" i="2" s="1"/>
  <c r="R88" i="7"/>
  <c r="S88" i="7" s="1"/>
  <c r="R287" i="7"/>
  <c r="S287" i="7" s="1"/>
  <c r="F139" i="2"/>
  <c r="F164" i="2" s="1"/>
  <c r="E137" i="2"/>
  <c r="E139" i="2" s="1"/>
  <c r="R304" i="7"/>
  <c r="S304" i="7" s="1"/>
  <c r="K90" i="7"/>
  <c r="G79" i="2"/>
  <c r="G119" i="2" s="1"/>
  <c r="E32" i="2"/>
  <c r="J192" i="7"/>
  <c r="R188" i="7"/>
  <c r="J47" i="7"/>
  <c r="K47" i="7"/>
  <c r="E79" i="2" l="1"/>
  <c r="E119" i="2" s="1"/>
  <c r="K307" i="7"/>
  <c r="J676" i="7"/>
  <c r="J25" i="7"/>
  <c r="J72" i="3"/>
  <c r="K72" i="3" s="1"/>
  <c r="R192" i="7"/>
  <c r="S192" i="7" s="1"/>
  <c r="S188" i="7"/>
  <c r="S487" i="7"/>
  <c r="R491" i="7"/>
  <c r="S491" i="7" s="1"/>
  <c r="S86" i="7"/>
  <c r="R90" i="7"/>
  <c r="S90" i="7" s="1"/>
  <c r="J307" i="7"/>
  <c r="E33" i="2"/>
  <c r="E73" i="2" s="1"/>
  <c r="S64" i="7"/>
  <c r="T64" i="7"/>
  <c r="F166" i="2"/>
  <c r="E166" i="2" s="1"/>
  <c r="E164" i="2"/>
  <c r="R305" i="7"/>
  <c r="S303" i="7"/>
  <c r="R272" i="7"/>
  <c r="S272" i="7" s="1"/>
  <c r="S239" i="7"/>
  <c r="K676" i="7"/>
  <c r="K25" i="7"/>
  <c r="R47" i="7"/>
  <c r="R59" i="7"/>
  <c r="J62" i="7"/>
  <c r="R135" i="7" l="1"/>
  <c r="S135" i="7" s="1"/>
  <c r="E248" i="2"/>
  <c r="E249" i="2" s="1"/>
  <c r="F225" i="2" s="1"/>
  <c r="L225" i="2" s="1"/>
  <c r="R62" i="7"/>
  <c r="J65" i="7"/>
  <c r="T59" i="7"/>
  <c r="S59" i="7"/>
  <c r="R25" i="7"/>
  <c r="S25" i="7" s="1"/>
  <c r="R307" i="7"/>
  <c r="S307" i="7" s="1"/>
  <c r="S305" i="7"/>
  <c r="R71" i="7"/>
  <c r="I167" i="2"/>
  <c r="I15" i="2" s="1"/>
  <c r="H167" i="2"/>
  <c r="H15" i="2" s="1"/>
  <c r="G167" i="2"/>
  <c r="G15" i="2" s="1"/>
  <c r="F167" i="2"/>
  <c r="K167" i="2"/>
  <c r="K15" i="2" s="1"/>
  <c r="J167" i="2"/>
  <c r="J15" i="2" s="1"/>
  <c r="S47" i="7"/>
  <c r="T47" i="7"/>
  <c r="R542" i="7"/>
  <c r="S542" i="7" s="1"/>
  <c r="R676" i="7"/>
  <c r="S676" i="7" s="1"/>
  <c r="I63" i="3"/>
  <c r="J63" i="3" s="1"/>
  <c r="R171" i="7" l="1"/>
  <c r="I225" i="2"/>
  <c r="J225" i="2"/>
  <c r="K225" i="2"/>
  <c r="J295" i="7"/>
  <c r="K295" i="7"/>
  <c r="K467" i="7"/>
  <c r="J467" i="7"/>
  <c r="K556" i="7"/>
  <c r="K558" i="7" s="1"/>
  <c r="J556" i="7"/>
  <c r="K63" i="3"/>
  <c r="R274" i="7"/>
  <c r="S274" i="7" s="1"/>
  <c r="S171" i="7"/>
  <c r="Q63" i="3"/>
  <c r="R63" i="3" s="1"/>
  <c r="T71" i="7"/>
  <c r="S71" i="7"/>
  <c r="T62" i="7"/>
  <c r="S62" i="7"/>
  <c r="R65" i="7"/>
  <c r="F15" i="2"/>
  <c r="E15" i="2" s="1"/>
  <c r="E167" i="2"/>
  <c r="I33" i="3"/>
  <c r="J33" i="3" s="1"/>
  <c r="G122" i="2"/>
  <c r="G123" i="2" s="1"/>
  <c r="G125" i="2" s="1"/>
  <c r="G225" i="2"/>
  <c r="F122" i="2"/>
  <c r="I48" i="3"/>
  <c r="R467" i="7" l="1"/>
  <c r="S467" i="7" s="1"/>
  <c r="R295" i="7"/>
  <c r="S295" i="7" s="1"/>
  <c r="H225" i="2"/>
  <c r="Q33" i="3"/>
  <c r="R33" i="3" s="1"/>
  <c r="E122" i="2"/>
  <c r="F123" i="2"/>
  <c r="K33" i="3"/>
  <c r="S65" i="7"/>
  <c r="T65" i="7"/>
  <c r="R556" i="7"/>
  <c r="J558" i="7"/>
  <c r="I82" i="3"/>
  <c r="J82" i="3" s="1"/>
  <c r="J48" i="3"/>
  <c r="K82" i="3" l="1"/>
  <c r="E123" i="2"/>
  <c r="F125" i="2"/>
  <c r="E125" i="2" s="1"/>
  <c r="R558" i="7"/>
  <c r="S558" i="7" s="1"/>
  <c r="S556" i="7"/>
  <c r="K48" i="3"/>
  <c r="Q82" i="3"/>
  <c r="R82" i="3" s="1"/>
  <c r="H126" i="2" l="1"/>
  <c r="G126" i="2"/>
  <c r="F126" i="2"/>
  <c r="K126" i="2"/>
  <c r="I126" i="2"/>
  <c r="J126" i="2"/>
  <c r="J71" i="3"/>
  <c r="I47" i="3"/>
  <c r="I32" i="3"/>
  <c r="J32" i="3" s="1"/>
  <c r="H176" i="2" l="1"/>
  <c r="H179" i="2" s="1"/>
  <c r="H243" i="2"/>
  <c r="H13" i="2"/>
  <c r="K71" i="3"/>
  <c r="J13" i="2"/>
  <c r="J243" i="2"/>
  <c r="J176" i="2"/>
  <c r="J179" i="2" s="1"/>
  <c r="I13" i="2"/>
  <c r="I176" i="2"/>
  <c r="I179" i="2" s="1"/>
  <c r="I243" i="2"/>
  <c r="Q32" i="3"/>
  <c r="R32" i="3" s="1"/>
  <c r="K176" i="2"/>
  <c r="K179" i="2" s="1"/>
  <c r="K13" i="2"/>
  <c r="K243" i="2"/>
  <c r="Q48" i="3"/>
  <c r="R48" i="3" s="1"/>
  <c r="K32" i="3"/>
  <c r="J47" i="3"/>
  <c r="I81" i="3"/>
  <c r="J81" i="3" s="1"/>
  <c r="F176" i="2"/>
  <c r="F179" i="2" s="1"/>
  <c r="F13" i="2"/>
  <c r="E126" i="2"/>
  <c r="E176" i="2" s="1"/>
  <c r="F243" i="2"/>
  <c r="G243" i="2"/>
  <c r="G176" i="2"/>
  <c r="G179" i="2" s="1"/>
  <c r="G13" i="2"/>
  <c r="Q15" i="3"/>
  <c r="I62" i="3"/>
  <c r="J62" i="3" s="1"/>
  <c r="E13" i="2" l="1"/>
  <c r="E179" i="2"/>
  <c r="K81" i="3"/>
  <c r="K47" i="3"/>
  <c r="K62" i="3"/>
  <c r="E243" i="2"/>
  <c r="K244" i="2" s="1"/>
  <c r="K19" i="2" s="1"/>
  <c r="Q62" i="3"/>
  <c r="R62" i="3" s="1"/>
  <c r="Q81" i="3"/>
  <c r="R81" i="3" s="1"/>
  <c r="H244" i="2" l="1"/>
  <c r="H19" i="2" s="1"/>
  <c r="G244" i="2"/>
  <c r="G19" i="2" s="1"/>
  <c r="I244" i="2"/>
  <c r="I19" i="2" s="1"/>
  <c r="F244" i="2"/>
  <c r="F19" i="2" s="1"/>
  <c r="I15" i="3"/>
  <c r="J15" i="3" s="1"/>
  <c r="J244" i="2"/>
  <c r="J19" i="2" s="1"/>
  <c r="M380" i="7" l="1"/>
  <c r="P380" i="7"/>
  <c r="J380" i="7"/>
  <c r="L380" i="7"/>
  <c r="O380" i="7"/>
  <c r="Q380" i="7"/>
  <c r="N380" i="7"/>
  <c r="K380" i="7"/>
  <c r="Q47" i="3"/>
  <c r="R47" i="3" s="1"/>
  <c r="K15" i="3"/>
  <c r="R15" i="3"/>
  <c r="J457" i="7"/>
  <c r="K457" i="7"/>
  <c r="L457" i="7"/>
  <c r="M457" i="7"/>
  <c r="N457" i="7"/>
  <c r="O457" i="7"/>
  <c r="P457" i="7"/>
  <c r="Q457" i="7"/>
  <c r="Q675" i="7" l="1"/>
  <c r="Q384" i="7"/>
  <c r="Q395" i="7" s="1"/>
  <c r="K675" i="7"/>
  <c r="K384" i="7"/>
  <c r="K395" i="7" s="1"/>
  <c r="N675" i="7"/>
  <c r="N384" i="7"/>
  <c r="N395" i="7" s="1"/>
  <c r="O675" i="7"/>
  <c r="O384" i="7"/>
  <c r="O395" i="7" s="1"/>
  <c r="L675" i="7"/>
  <c r="L384" i="7"/>
  <c r="L395" i="7" s="1"/>
  <c r="J675" i="7"/>
  <c r="R380" i="7"/>
  <c r="J384" i="7"/>
  <c r="J395" i="7" s="1"/>
  <c r="P675" i="7"/>
  <c r="P384" i="7"/>
  <c r="P395" i="7" s="1"/>
  <c r="M675" i="7"/>
  <c r="M384" i="7"/>
  <c r="M395" i="7" s="1"/>
  <c r="S380" i="7" l="1"/>
  <c r="R384" i="7"/>
  <c r="S384" i="7" s="1"/>
  <c r="R395" i="7"/>
  <c r="S395" i="7" s="1"/>
  <c r="R675" i="7"/>
  <c r="S675" i="7" s="1"/>
  <c r="Q24" i="3"/>
  <c r="I24" i="3"/>
  <c r="J24" i="3" s="1"/>
  <c r="R24" i="3" l="1"/>
  <c r="K24" i="3"/>
  <c r="J95" i="3"/>
  <c r="R457" i="7"/>
  <c r="S457" i="7" s="1"/>
  <c r="K95" i="3"/>
  <c r="L95" i="3" l="1"/>
  <c r="O95" i="3"/>
  <c r="I23" i="3" l="1"/>
  <c r="J23" i="3" s="1"/>
  <c r="Q14" i="3"/>
  <c r="I14" i="3"/>
  <c r="J14" i="3" s="1"/>
  <c r="Q312" i="7" l="1"/>
  <c r="Q313" i="7" s="1"/>
  <c r="Q315" i="7" s="1"/>
  <c r="Q72" i="7" s="1"/>
  <c r="M312" i="7"/>
  <c r="M313" i="7" s="1"/>
  <c r="M315" i="7" s="1"/>
  <c r="M72" i="7" s="1"/>
  <c r="P312" i="7"/>
  <c r="P313" i="7" s="1"/>
  <c r="P315" i="7" s="1"/>
  <c r="P72" i="7" s="1"/>
  <c r="K312" i="7"/>
  <c r="K313" i="7" s="1"/>
  <c r="K315" i="7" s="1"/>
  <c r="K72" i="7" s="1"/>
  <c r="N312" i="7"/>
  <c r="N313" i="7" s="1"/>
  <c r="N315" i="7" s="1"/>
  <c r="N72" i="7" s="1"/>
  <c r="J312" i="7"/>
  <c r="L312" i="7"/>
  <c r="L313" i="7" s="1"/>
  <c r="L315" i="7" s="1"/>
  <c r="L72" i="7" s="1"/>
  <c r="O312" i="7"/>
  <c r="O313" i="7" s="1"/>
  <c r="O315" i="7" s="1"/>
  <c r="O72" i="7" s="1"/>
  <c r="R14" i="3"/>
  <c r="J94" i="3"/>
  <c r="K14" i="3"/>
  <c r="Q23" i="3"/>
  <c r="R23" i="3" s="1"/>
  <c r="K23" i="3"/>
  <c r="K94" i="3"/>
  <c r="J313" i="7" l="1"/>
  <c r="J315" i="7" s="1"/>
  <c r="J72" i="7" s="1"/>
  <c r="R312" i="7"/>
  <c r="O94" i="3"/>
  <c r="L94" i="3"/>
  <c r="R313" i="7" l="1"/>
  <c r="S313" i="7" s="1"/>
  <c r="S312" i="7"/>
  <c r="R315" i="7" l="1"/>
  <c r="R72" i="7" l="1"/>
  <c r="S315" i="7"/>
  <c r="K461" i="7" l="1"/>
  <c r="P461" i="7"/>
  <c r="N461" i="7"/>
  <c r="J461" i="7"/>
  <c r="L461" i="7"/>
  <c r="Q461" i="7"/>
  <c r="O461" i="7"/>
  <c r="M461" i="7"/>
  <c r="S72" i="7"/>
  <c r="T72" i="7"/>
  <c r="M462" i="7" l="1"/>
  <c r="Q462" i="7"/>
  <c r="N462" i="7"/>
  <c r="P462" i="7"/>
  <c r="J462" i="7"/>
  <c r="K462" i="7"/>
  <c r="O462" i="7"/>
  <c r="L462" i="7"/>
  <c r="R461" i="7"/>
  <c r="Q463" i="7" l="1"/>
  <c r="L463" i="7"/>
  <c r="M463" i="7"/>
  <c r="K463" i="7"/>
  <c r="N463" i="7"/>
  <c r="J463" i="7"/>
  <c r="O463" i="7"/>
  <c r="P463" i="7"/>
  <c r="S461" i="7"/>
  <c r="R462" i="7"/>
  <c r="S462" i="7" s="1"/>
  <c r="L464" i="7" l="1"/>
  <c r="N464" i="7"/>
  <c r="K464" i="7"/>
  <c r="P464" i="7"/>
  <c r="Q464" i="7"/>
  <c r="O464" i="7"/>
  <c r="M464" i="7"/>
  <c r="J464" i="7"/>
  <c r="R463" i="7"/>
  <c r="R464" i="7" l="1"/>
  <c r="S464" i="7" s="1"/>
  <c r="P465" i="7"/>
  <c r="Q465" i="7"/>
  <c r="O465" i="7"/>
  <c r="J465" i="7"/>
  <c r="M465" i="7"/>
  <c r="K465" i="7"/>
  <c r="L465" i="7"/>
  <c r="N465" i="7"/>
  <c r="S463" i="7"/>
  <c r="P466" i="7" l="1"/>
  <c r="M466" i="7"/>
  <c r="Q466" i="7"/>
  <c r="N466" i="7"/>
  <c r="K466" i="7"/>
  <c r="J466" i="7"/>
  <c r="O466" i="7"/>
  <c r="L466" i="7"/>
  <c r="R465" i="7"/>
  <c r="O468" i="7" l="1"/>
  <c r="K468" i="7"/>
  <c r="M468" i="7"/>
  <c r="L468" i="7"/>
  <c r="Q468" i="7"/>
  <c r="N468" i="7"/>
  <c r="P468" i="7"/>
  <c r="J468" i="7"/>
  <c r="R466" i="7"/>
  <c r="S466" i="7" s="1"/>
  <c r="S465" i="7"/>
  <c r="M469" i="7" l="1"/>
  <c r="L469" i="7"/>
  <c r="N469" i="7"/>
  <c r="O469" i="7"/>
  <c r="J469" i="7"/>
  <c r="K469" i="7"/>
  <c r="Q469" i="7"/>
  <c r="P469" i="7"/>
  <c r="R468" i="7"/>
  <c r="S468" i="7" s="1"/>
  <c r="R469" i="7" l="1"/>
  <c r="J471" i="7" l="1"/>
  <c r="Q471" i="7"/>
  <c r="O471" i="7"/>
  <c r="M471" i="7"/>
  <c r="K471" i="7"/>
  <c r="P471" i="7"/>
  <c r="L471" i="7"/>
  <c r="N471" i="7"/>
  <c r="S469" i="7"/>
  <c r="K472" i="7" l="1"/>
  <c r="N472" i="7"/>
  <c r="P472" i="7"/>
  <c r="J472" i="7"/>
  <c r="M472" i="7"/>
  <c r="L472" i="7"/>
  <c r="Q472" i="7"/>
  <c r="O472" i="7"/>
  <c r="R471" i="7"/>
  <c r="S471" i="7" s="1"/>
  <c r="J473" i="7" l="1"/>
  <c r="K473" i="7"/>
  <c r="M473" i="7"/>
  <c r="L473" i="7"/>
  <c r="O473" i="7"/>
  <c r="Q473" i="7"/>
  <c r="P473" i="7"/>
  <c r="N473" i="7"/>
  <c r="R472" i="7"/>
  <c r="S472" i="7" s="1"/>
  <c r="L474" i="7" l="1"/>
  <c r="O474" i="7"/>
  <c r="P474" i="7"/>
  <c r="M474" i="7"/>
  <c r="N474" i="7"/>
  <c r="Q474" i="7"/>
  <c r="J474" i="7"/>
  <c r="K474" i="7"/>
  <c r="R473" i="7"/>
  <c r="S473" i="7" s="1"/>
  <c r="P565" i="7" l="1"/>
  <c r="O565" i="7"/>
  <c r="J565" i="7"/>
  <c r="Q565" i="7"/>
  <c r="M565" i="7"/>
  <c r="K565" i="7"/>
  <c r="L565" i="7"/>
  <c r="N565" i="7"/>
  <c r="R474" i="7"/>
  <c r="K226" i="2"/>
  <c r="J226" i="2"/>
  <c r="H226" i="2"/>
  <c r="P566" i="7" l="1"/>
  <c r="Q566" i="7"/>
  <c r="M566" i="7"/>
  <c r="N566" i="7"/>
  <c r="L566" i="7"/>
  <c r="O566" i="7"/>
  <c r="K566" i="7"/>
  <c r="J566" i="7"/>
  <c r="I226" i="2"/>
  <c r="G226" i="2"/>
  <c r="R565" i="7"/>
  <c r="S474" i="7"/>
  <c r="R566" i="7" l="1"/>
  <c r="T566" i="7"/>
  <c r="S566" i="7"/>
  <c r="S565" i="7"/>
  <c r="L286" i="7" l="1"/>
  <c r="M288" i="7"/>
  <c r="Q288" i="7"/>
  <c r="K289" i="7"/>
  <c r="N289" i="7"/>
  <c r="O289" i="7"/>
  <c r="N286" i="7"/>
  <c r="M289" i="7"/>
  <c r="N288" i="7"/>
  <c r="Q286" i="7"/>
  <c r="O286" i="7"/>
  <c r="P286" i="7"/>
  <c r="K288" i="7"/>
  <c r="L288" i="7"/>
  <c r="P288" i="7"/>
  <c r="Q289" i="7"/>
  <c r="L289" i="7"/>
  <c r="K286" i="7"/>
  <c r="P289" i="7"/>
  <c r="M286" i="7"/>
  <c r="M293" i="7" s="1"/>
  <c r="M297" i="7" s="1"/>
  <c r="M70" i="7" s="1"/>
  <c r="O288" i="7"/>
  <c r="J286" i="7" l="1"/>
  <c r="J289" i="7"/>
  <c r="R289" i="7" s="1"/>
  <c r="S289" i="7" s="1"/>
  <c r="J288" i="7"/>
  <c r="R288" i="7" s="1"/>
  <c r="S288" i="7" s="1"/>
  <c r="N293" i="7"/>
  <c r="N297" i="7" s="1"/>
  <c r="N70" i="7" s="1"/>
  <c r="P293" i="7"/>
  <c r="P297" i="7" s="1"/>
  <c r="P70" i="7" s="1"/>
  <c r="O293" i="7"/>
  <c r="O297" i="7" s="1"/>
  <c r="O70" i="7" s="1"/>
  <c r="K293" i="7"/>
  <c r="K297" i="7" s="1"/>
  <c r="K70" i="7" s="1"/>
  <c r="Q293" i="7"/>
  <c r="Q297" i="7" s="1"/>
  <c r="Q70" i="7" s="1"/>
  <c r="L293" i="7"/>
  <c r="L297" i="7" s="1"/>
  <c r="L70" i="7" s="1"/>
  <c r="J293" i="7" l="1"/>
  <c r="J297" i="7" s="1"/>
  <c r="J70" i="7" s="1"/>
  <c r="R286" i="7"/>
  <c r="R293" i="7" l="1"/>
  <c r="S293" i="7" s="1"/>
  <c r="S286" i="7"/>
  <c r="R297" i="7" l="1"/>
  <c r="S297" i="7" l="1"/>
  <c r="R70" i="7"/>
  <c r="T70" i="7" l="1"/>
  <c r="S70" i="7"/>
  <c r="N622" i="7" l="1"/>
  <c r="N637" i="7" s="1"/>
  <c r="N548" i="7"/>
  <c r="O622" i="7"/>
  <c r="O637" i="7" s="1"/>
  <c r="N470" i="7"/>
  <c r="N476" i="7" s="1"/>
  <c r="N478" i="7" s="1"/>
  <c r="N480" i="7" s="1"/>
  <c r="N356" i="7"/>
  <c r="N549" i="7"/>
  <c r="N324" i="7"/>
  <c r="N552" i="7"/>
  <c r="N332" i="7"/>
  <c r="N550" i="7"/>
  <c r="N333" i="7"/>
  <c r="N345" i="7"/>
  <c r="K345" i="7"/>
  <c r="N551" i="7"/>
  <c r="N354" i="7"/>
  <c r="N352" i="7"/>
  <c r="N353" i="7"/>
  <c r="K622" i="7"/>
  <c r="K637" i="7" s="1"/>
  <c r="N323" i="7"/>
  <c r="O345" i="7"/>
  <c r="N363" i="7"/>
  <c r="N75" i="7" s="1"/>
  <c r="N335" i="7" l="1"/>
  <c r="N337" i="7" s="1"/>
  <c r="N74" i="7" s="1"/>
  <c r="O323" i="7"/>
  <c r="Q549" i="7"/>
  <c r="Q324" i="7"/>
  <c r="Q354" i="7"/>
  <c r="O324" i="7"/>
  <c r="K470" i="7"/>
  <c r="K476" i="7" s="1"/>
  <c r="K478" i="7" s="1"/>
  <c r="K480" i="7" s="1"/>
  <c r="L352" i="7"/>
  <c r="M332" i="7"/>
  <c r="P354" i="7"/>
  <c r="M356" i="7"/>
  <c r="L552" i="7"/>
  <c r="M550" i="7"/>
  <c r="P353" i="7"/>
  <c r="Q345" i="7"/>
  <c r="L551" i="7"/>
  <c r="M354" i="7"/>
  <c r="K353" i="7"/>
  <c r="K323" i="7"/>
  <c r="L354" i="7"/>
  <c r="K550" i="7"/>
  <c r="O332" i="7"/>
  <c r="P324" i="7"/>
  <c r="O550" i="7"/>
  <c r="L324" i="7"/>
  <c r="P356" i="7"/>
  <c r="Q550" i="7"/>
  <c r="J622" i="7"/>
  <c r="P552" i="7"/>
  <c r="J345" i="7"/>
  <c r="O548" i="7"/>
  <c r="Q333" i="7"/>
  <c r="M333" i="7"/>
  <c r="P352" i="7"/>
  <c r="M345" i="7"/>
  <c r="O552" i="7"/>
  <c r="Q548" i="7"/>
  <c r="M352" i="7"/>
  <c r="K551" i="7"/>
  <c r="K552" i="7"/>
  <c r="M323" i="7"/>
  <c r="P332" i="7"/>
  <c r="O333" i="7"/>
  <c r="L345" i="7"/>
  <c r="P550" i="7"/>
  <c r="O352" i="7"/>
  <c r="K332" i="7"/>
  <c r="L356" i="7"/>
  <c r="M549" i="7"/>
  <c r="O353" i="7"/>
  <c r="M551" i="7"/>
  <c r="O551" i="7"/>
  <c r="P548" i="7"/>
  <c r="M622" i="7"/>
  <c r="M637" i="7" s="1"/>
  <c r="Q356" i="7"/>
  <c r="O356" i="7"/>
  <c r="P345" i="7"/>
  <c r="L470" i="7"/>
  <c r="L476" i="7" s="1"/>
  <c r="L478" i="7" s="1"/>
  <c r="L480" i="7" s="1"/>
  <c r="L550" i="7"/>
  <c r="Q470" i="7"/>
  <c r="Q476" i="7" s="1"/>
  <c r="Q478" i="7" s="1"/>
  <c r="Q480" i="7" s="1"/>
  <c r="L622" i="7"/>
  <c r="L637" i="7" s="1"/>
  <c r="L549" i="7"/>
  <c r="Q353" i="7"/>
  <c r="L548" i="7"/>
  <c r="P549" i="7"/>
  <c r="K352" i="7"/>
  <c r="K549" i="7"/>
  <c r="L332" i="7"/>
  <c r="Q352" i="7"/>
  <c r="Q622" i="7"/>
  <c r="Q637" i="7" s="1"/>
  <c r="P333" i="7"/>
  <c r="Q552" i="7"/>
  <c r="O354" i="7"/>
  <c r="P323" i="7"/>
  <c r="L333" i="7"/>
  <c r="K548" i="7"/>
  <c r="Q332" i="7"/>
  <c r="Q335" i="7" s="1"/>
  <c r="Q337" i="7" s="1"/>
  <c r="Q74" i="7" s="1"/>
  <c r="Q551" i="7"/>
  <c r="M470" i="7"/>
  <c r="M476" i="7" s="1"/>
  <c r="M478" i="7" s="1"/>
  <c r="M480" i="7" s="1"/>
  <c r="O470" i="7"/>
  <c r="O476" i="7" s="1"/>
  <c r="O478" i="7" s="1"/>
  <c r="O480" i="7" s="1"/>
  <c r="O549" i="7"/>
  <c r="K354" i="7"/>
  <c r="K356" i="7"/>
  <c r="M548" i="7"/>
  <c r="P551" i="7"/>
  <c r="L353" i="7"/>
  <c r="M552" i="7"/>
  <c r="P470" i="7"/>
  <c r="P476" i="7" s="1"/>
  <c r="P478" i="7" s="1"/>
  <c r="P480" i="7" s="1"/>
  <c r="M324" i="7"/>
  <c r="K333" i="7"/>
  <c r="L323" i="7"/>
  <c r="Q323" i="7"/>
  <c r="M353" i="7"/>
  <c r="K324" i="7"/>
  <c r="P622" i="7"/>
  <c r="P637" i="7" s="1"/>
  <c r="K361" i="7"/>
  <c r="N361" i="7"/>
  <c r="N24" i="7"/>
  <c r="N482" i="7"/>
  <c r="N674" i="7" s="1"/>
  <c r="N327" i="7"/>
  <c r="N317" i="7" s="1"/>
  <c r="N325" i="7"/>
  <c r="N73" i="7" s="1"/>
  <c r="N77" i="7" s="1"/>
  <c r="N79" i="7" s="1"/>
  <c r="N83" i="7" s="1"/>
  <c r="O683" i="7"/>
  <c r="O28" i="7"/>
  <c r="K28" i="7"/>
  <c r="K683" i="7"/>
  <c r="N553" i="7"/>
  <c r="N28" i="7"/>
  <c r="N683" i="7"/>
  <c r="K363" i="7"/>
  <c r="K75" i="7" s="1"/>
  <c r="K46" i="7"/>
  <c r="Q46" i="7"/>
  <c r="Q363" i="7"/>
  <c r="Q75" i="7" s="1"/>
  <c r="P363" i="7"/>
  <c r="P75" i="7" s="1"/>
  <c r="P46" i="7"/>
  <c r="L46" i="7"/>
  <c r="M363" i="7"/>
  <c r="M75" i="7" s="1"/>
  <c r="N46" i="7"/>
  <c r="L335" i="7" l="1"/>
  <c r="L337" i="7" s="1"/>
  <c r="L74" i="7" s="1"/>
  <c r="K335" i="7"/>
  <c r="K337" i="7" s="1"/>
  <c r="K74" i="7" s="1"/>
  <c r="O553" i="7"/>
  <c r="K553" i="7"/>
  <c r="L363" i="7"/>
  <c r="L75" i="7" s="1"/>
  <c r="O361" i="7"/>
  <c r="J551" i="7"/>
  <c r="R551" i="7" s="1"/>
  <c r="S551" i="7" s="1"/>
  <c r="J323" i="7"/>
  <c r="J332" i="7"/>
  <c r="J552" i="7"/>
  <c r="R552" i="7" s="1"/>
  <c r="S552" i="7" s="1"/>
  <c r="J549" i="7"/>
  <c r="R549" i="7" s="1"/>
  <c r="S549" i="7" s="1"/>
  <c r="J324" i="7"/>
  <c r="R324" i="7" s="1"/>
  <c r="S324" i="7" s="1"/>
  <c r="J356" i="7"/>
  <c r="R356" i="7" s="1"/>
  <c r="S356" i="7" s="1"/>
  <c r="J354" i="7"/>
  <c r="R354" i="7" s="1"/>
  <c r="S354" i="7" s="1"/>
  <c r="J353" i="7"/>
  <c r="R353" i="7" s="1"/>
  <c r="S353" i="7" s="1"/>
  <c r="J550" i="7"/>
  <c r="R550" i="7" s="1"/>
  <c r="S550" i="7" s="1"/>
  <c r="J470" i="7"/>
  <c r="J548" i="7"/>
  <c r="J333" i="7"/>
  <c r="R333" i="7" s="1"/>
  <c r="S333" i="7" s="1"/>
  <c r="J352" i="7"/>
  <c r="R352" i="7" s="1"/>
  <c r="S352" i="7" s="1"/>
  <c r="P361" i="7"/>
  <c r="M325" i="7"/>
  <c r="M73" i="7" s="1"/>
  <c r="M327" i="7"/>
  <c r="M317" i="7" s="1"/>
  <c r="M335" i="7"/>
  <c r="M337" i="7" s="1"/>
  <c r="M74" i="7" s="1"/>
  <c r="P482" i="7"/>
  <c r="P674" i="7" s="1"/>
  <c r="P24" i="7"/>
  <c r="O482" i="7"/>
  <c r="O674" i="7" s="1"/>
  <c r="O24" i="7"/>
  <c r="L553" i="7"/>
  <c r="P28" i="7"/>
  <c r="P683" i="7"/>
  <c r="M24" i="7"/>
  <c r="M482" i="7"/>
  <c r="M674" i="7" s="1"/>
  <c r="Q361" i="7"/>
  <c r="K24" i="7"/>
  <c r="K482" i="7"/>
  <c r="K674" i="7" s="1"/>
  <c r="Q683" i="7"/>
  <c r="Q28" i="7"/>
  <c r="M683" i="7"/>
  <c r="M28" i="7"/>
  <c r="R345" i="7"/>
  <c r="O335" i="7"/>
  <c r="O337" i="7" s="1"/>
  <c r="O74" i="7" s="1"/>
  <c r="L683" i="7"/>
  <c r="L28" i="7"/>
  <c r="P553" i="7"/>
  <c r="Q553" i="7"/>
  <c r="Q327" i="7"/>
  <c r="Q317" i="7" s="1"/>
  <c r="Q325" i="7"/>
  <c r="Q73" i="7" s="1"/>
  <c r="Q77" i="7" s="1"/>
  <c r="Q79" i="7" s="1"/>
  <c r="Q83" i="7" s="1"/>
  <c r="M553" i="7"/>
  <c r="Q482" i="7"/>
  <c r="Q674" i="7" s="1"/>
  <c r="Q24" i="7"/>
  <c r="L361" i="7"/>
  <c r="R622" i="7"/>
  <c r="J637" i="7"/>
  <c r="O363" i="7"/>
  <c r="O75" i="7" s="1"/>
  <c r="L325" i="7"/>
  <c r="L73" i="7" s="1"/>
  <c r="L77" i="7" s="1"/>
  <c r="L79" i="7" s="1"/>
  <c r="L83" i="7" s="1"/>
  <c r="L327" i="7"/>
  <c r="L317" i="7" s="1"/>
  <c r="M361" i="7"/>
  <c r="K325" i="7"/>
  <c r="K73" i="7" s="1"/>
  <c r="K77" i="7" s="1"/>
  <c r="K79" i="7" s="1"/>
  <c r="K83" i="7" s="1"/>
  <c r="K327" i="7"/>
  <c r="K317" i="7" s="1"/>
  <c r="P327" i="7"/>
  <c r="P317" i="7" s="1"/>
  <c r="P325" i="7"/>
  <c r="P73" i="7" s="1"/>
  <c r="L482" i="7"/>
  <c r="L674" i="7" s="1"/>
  <c r="L24" i="7"/>
  <c r="P335" i="7"/>
  <c r="P337" i="7" s="1"/>
  <c r="P74" i="7" s="1"/>
  <c r="O327" i="7"/>
  <c r="O317" i="7" s="1"/>
  <c r="O325" i="7"/>
  <c r="O73" i="7" s="1"/>
  <c r="O46" i="7"/>
  <c r="M46" i="7"/>
  <c r="K367" i="7"/>
  <c r="K371" i="7" s="1"/>
  <c r="K679" i="7" s="1"/>
  <c r="P77" i="7" l="1"/>
  <c r="P79" i="7" s="1"/>
  <c r="P83" i="7" s="1"/>
  <c r="M77" i="7"/>
  <c r="M79" i="7" s="1"/>
  <c r="M83" i="7" s="1"/>
  <c r="K365" i="7"/>
  <c r="N367" i="7"/>
  <c r="N371" i="7" s="1"/>
  <c r="N679" i="7" s="1"/>
  <c r="J361" i="7"/>
  <c r="N365" i="7"/>
  <c r="S345" i="7"/>
  <c r="R361" i="7"/>
  <c r="S361" i="7" s="1"/>
  <c r="J363" i="7"/>
  <c r="O77" i="7"/>
  <c r="O79" i="7" s="1"/>
  <c r="O83" i="7" s="1"/>
  <c r="J683" i="7"/>
  <c r="J28" i="7"/>
  <c r="R28" i="7" s="1"/>
  <c r="S28" i="7" s="1"/>
  <c r="S622" i="7"/>
  <c r="R637" i="7"/>
  <c r="S637" i="7" s="1"/>
  <c r="R548" i="7"/>
  <c r="J553" i="7"/>
  <c r="R470" i="7"/>
  <c r="J476" i="7"/>
  <c r="J478" i="7" s="1"/>
  <c r="J480" i="7" s="1"/>
  <c r="R332" i="7"/>
  <c r="J335" i="7"/>
  <c r="J337" i="7" s="1"/>
  <c r="J74" i="7" s="1"/>
  <c r="J327" i="7"/>
  <c r="J317" i="7" s="1"/>
  <c r="R317" i="7" s="1"/>
  <c r="S317" i="7" s="1"/>
  <c r="R323" i="7"/>
  <c r="J325" i="7"/>
  <c r="M365" i="7"/>
  <c r="L367" i="7" l="1"/>
  <c r="L371" i="7" s="1"/>
  <c r="L679" i="7" s="1"/>
  <c r="P367" i="7"/>
  <c r="P371" i="7" s="1"/>
  <c r="P679" i="7" s="1"/>
  <c r="K594" i="7"/>
  <c r="N577" i="7"/>
  <c r="K608" i="7"/>
  <c r="K606" i="7"/>
  <c r="N584" i="7"/>
  <c r="K595" i="7"/>
  <c r="N587" i="7"/>
  <c r="K591" i="7"/>
  <c r="K582" i="7"/>
  <c r="N606" i="7"/>
  <c r="N582" i="7"/>
  <c r="K581" i="7"/>
  <c r="K580" i="7"/>
  <c r="N599" i="7"/>
  <c r="N608" i="7"/>
  <c r="K599" i="7"/>
  <c r="N596" i="7"/>
  <c r="N609" i="7"/>
  <c r="N585" i="7"/>
  <c r="N607" i="7"/>
  <c r="K609" i="7"/>
  <c r="K607" i="7"/>
  <c r="K596" i="7"/>
  <c r="N592" i="7"/>
  <c r="K602" i="7"/>
  <c r="N586" i="7"/>
  <c r="K577" i="7"/>
  <c r="K587" i="7"/>
  <c r="K605" i="7"/>
  <c r="K584" i="7"/>
  <c r="N595" i="7"/>
  <c r="K585" i="7"/>
  <c r="N593" i="7"/>
  <c r="K583" i="7"/>
  <c r="N602" i="7"/>
  <c r="N591" i="7"/>
  <c r="K593" i="7"/>
  <c r="N594" i="7"/>
  <c r="N583" i="7"/>
  <c r="K586" i="7"/>
  <c r="N580" i="7"/>
  <c r="N605" i="7"/>
  <c r="N610" i="7" s="1"/>
  <c r="N612" i="7" s="1"/>
  <c r="K592" i="7"/>
  <c r="N581" i="7"/>
  <c r="O367" i="7"/>
  <c r="O371" i="7" s="1"/>
  <c r="O679" i="7" s="1"/>
  <c r="J482" i="7"/>
  <c r="J674" i="7" s="1"/>
  <c r="J24" i="7"/>
  <c r="R363" i="7"/>
  <c r="J75" i="7"/>
  <c r="J365" i="7"/>
  <c r="S470" i="7"/>
  <c r="R476" i="7"/>
  <c r="L365" i="7"/>
  <c r="Q367" i="7"/>
  <c r="Q371" i="7" s="1"/>
  <c r="Q679" i="7" s="1"/>
  <c r="Q365" i="7"/>
  <c r="P365" i="7"/>
  <c r="R325" i="7"/>
  <c r="J73" i="7"/>
  <c r="J77" i="7" s="1"/>
  <c r="J79" i="7" s="1"/>
  <c r="J83" i="7" s="1"/>
  <c r="R327" i="7"/>
  <c r="S327" i="7" s="1"/>
  <c r="S323" i="7"/>
  <c r="S548" i="7"/>
  <c r="R553" i="7"/>
  <c r="S553" i="7" s="1"/>
  <c r="O365" i="7"/>
  <c r="R683" i="7"/>
  <c r="S683" i="7" s="1"/>
  <c r="S332" i="7"/>
  <c r="R335" i="7"/>
  <c r="S335" i="7" s="1"/>
  <c r="J367" i="7"/>
  <c r="G206" i="2"/>
  <c r="G185" i="2"/>
  <c r="G195" i="2"/>
  <c r="G194" i="2"/>
  <c r="G204" i="2"/>
  <c r="G196" i="2"/>
  <c r="G193" i="2"/>
  <c r="G198" i="2"/>
  <c r="G201" i="2" s="1"/>
  <c r="G184" i="2"/>
  <c r="G187" i="2"/>
  <c r="G189" i="2"/>
  <c r="G205" i="2"/>
  <c r="G208" i="2"/>
  <c r="G188" i="2"/>
  <c r="G183" i="2"/>
  <c r="G207" i="2"/>
  <c r="K50" i="7"/>
  <c r="G186" i="2"/>
  <c r="G182" i="2"/>
  <c r="M367" i="7"/>
  <c r="M371" i="7" s="1"/>
  <c r="M679" i="7" s="1"/>
  <c r="N50" i="7"/>
  <c r="N588" i="7" l="1"/>
  <c r="K610" i="7"/>
  <c r="L592" i="7"/>
  <c r="O591" i="7"/>
  <c r="P584" i="7"/>
  <c r="L584" i="7"/>
  <c r="O605" i="7"/>
  <c r="L585" i="7"/>
  <c r="P583" i="7"/>
  <c r="O577" i="7"/>
  <c r="Q577" i="7"/>
  <c r="P602" i="7"/>
  <c r="L608" i="7"/>
  <c r="J606" i="7"/>
  <c r="L593" i="7"/>
  <c r="Q586" i="7"/>
  <c r="Q599" i="7"/>
  <c r="Q605" i="7"/>
  <c r="L580" i="7"/>
  <c r="O596" i="7"/>
  <c r="P594" i="7"/>
  <c r="L591" i="7"/>
  <c r="P586" i="7"/>
  <c r="O586" i="7"/>
  <c r="Q594" i="7"/>
  <c r="J591" i="7"/>
  <c r="Q581" i="7"/>
  <c r="J582" i="7"/>
  <c r="Q584" i="7"/>
  <c r="N567" i="7"/>
  <c r="N568" i="7" s="1"/>
  <c r="N570" i="7" s="1"/>
  <c r="Q583" i="7"/>
  <c r="O585" i="7"/>
  <c r="P607" i="7"/>
  <c r="L606" i="7"/>
  <c r="P596" i="7"/>
  <c r="O607" i="7"/>
  <c r="Q593" i="7"/>
  <c r="P582" i="7"/>
  <c r="Q595" i="7"/>
  <c r="O582" i="7"/>
  <c r="O584" i="7"/>
  <c r="L577" i="7"/>
  <c r="L586" i="7"/>
  <c r="P595" i="7"/>
  <c r="L609" i="7"/>
  <c r="O599" i="7"/>
  <c r="L595" i="7"/>
  <c r="L599" i="7"/>
  <c r="L594" i="7"/>
  <c r="J596" i="7"/>
  <c r="O580" i="7"/>
  <c r="J602" i="7"/>
  <c r="O583" i="7"/>
  <c r="J609" i="7"/>
  <c r="O587" i="7"/>
  <c r="J585" i="7"/>
  <c r="L582" i="7"/>
  <c r="P587" i="7"/>
  <c r="J583" i="7"/>
  <c r="J605" i="7"/>
  <c r="L581" i="7"/>
  <c r="O592" i="7"/>
  <c r="J599" i="7"/>
  <c r="P609" i="7"/>
  <c r="J592" i="7"/>
  <c r="Q606" i="7"/>
  <c r="O595" i="7"/>
  <c r="J594" i="7"/>
  <c r="K567" i="7"/>
  <c r="K568" i="7" s="1"/>
  <c r="K570" i="7" s="1"/>
  <c r="P592" i="7"/>
  <c r="J586" i="7"/>
  <c r="L605" i="7"/>
  <c r="P606" i="7"/>
  <c r="O606" i="7"/>
  <c r="Q602" i="7"/>
  <c r="Q596" i="7"/>
  <c r="J593" i="7"/>
  <c r="J577" i="7"/>
  <c r="Q587" i="7"/>
  <c r="Q592" i="7"/>
  <c r="J581" i="7"/>
  <c r="P608" i="7"/>
  <c r="P581" i="7"/>
  <c r="O581" i="7"/>
  <c r="Q609" i="7"/>
  <c r="Q608" i="7"/>
  <c r="J595" i="7"/>
  <c r="Q582" i="7"/>
  <c r="O609" i="7"/>
  <c r="J584" i="7"/>
  <c r="P593" i="7"/>
  <c r="P585" i="7"/>
  <c r="O593" i="7"/>
  <c r="J608" i="7"/>
  <c r="Q585" i="7"/>
  <c r="P577" i="7"/>
  <c r="Q580" i="7"/>
  <c r="L607" i="7"/>
  <c r="Q607" i="7"/>
  <c r="O594" i="7"/>
  <c r="L596" i="7"/>
  <c r="P605" i="7"/>
  <c r="O608" i="7"/>
  <c r="J587" i="7"/>
  <c r="J580" i="7"/>
  <c r="O602" i="7"/>
  <c r="P580" i="7"/>
  <c r="L587" i="7"/>
  <c r="Q591" i="7"/>
  <c r="L602" i="7"/>
  <c r="P591" i="7"/>
  <c r="P599" i="7"/>
  <c r="L583" i="7"/>
  <c r="J607" i="7"/>
  <c r="S363" i="7"/>
  <c r="R75" i="7"/>
  <c r="K597" i="7"/>
  <c r="G190" i="2"/>
  <c r="R337" i="7"/>
  <c r="R24" i="7"/>
  <c r="R674" i="7"/>
  <c r="S674" i="7" s="1"/>
  <c r="K588" i="7"/>
  <c r="S476" i="7"/>
  <c r="R478" i="7"/>
  <c r="N597" i="7"/>
  <c r="R73" i="7"/>
  <c r="S325" i="7"/>
  <c r="R365" i="7"/>
  <c r="S365" i="7" s="1"/>
  <c r="N678" i="7"/>
  <c r="N27" i="7"/>
  <c r="G209" i="2"/>
  <c r="G211" i="2" s="1"/>
  <c r="G213" i="2" s="1"/>
  <c r="J371" i="7"/>
  <c r="R367" i="7"/>
  <c r="S367" i="7" s="1"/>
  <c r="K612" i="7"/>
  <c r="O50" i="7"/>
  <c r="O49" i="7"/>
  <c r="K188" i="2"/>
  <c r="K193" i="2"/>
  <c r="K182" i="2"/>
  <c r="K185" i="2"/>
  <c r="K194" i="2"/>
  <c r="K208" i="2"/>
  <c r="K189" i="2"/>
  <c r="Q50" i="7"/>
  <c r="K207" i="2"/>
  <c r="K204" i="2"/>
  <c r="K198" i="2"/>
  <c r="K201" i="2" s="1"/>
  <c r="K183" i="2"/>
  <c r="K187" i="2"/>
  <c r="K186" i="2"/>
  <c r="K205" i="2"/>
  <c r="K196" i="2"/>
  <c r="K206" i="2"/>
  <c r="K195" i="2"/>
  <c r="K184" i="2"/>
  <c r="L50" i="7"/>
  <c r="H227" i="2"/>
  <c r="H229" i="2" s="1"/>
  <c r="H231" i="2" s="1"/>
  <c r="J196" i="2"/>
  <c r="J194" i="2"/>
  <c r="J188" i="2"/>
  <c r="J187" i="2"/>
  <c r="J208" i="2"/>
  <c r="J186" i="2"/>
  <c r="J189" i="2"/>
  <c r="J193" i="2"/>
  <c r="J206" i="2"/>
  <c r="J184" i="2"/>
  <c r="J205" i="2"/>
  <c r="J183" i="2"/>
  <c r="J204" i="2"/>
  <c r="J182" i="2"/>
  <c r="J207" i="2"/>
  <c r="P50" i="7"/>
  <c r="J185" i="2"/>
  <c r="J198" i="2"/>
  <c r="J201" i="2" s="1"/>
  <c r="J195" i="2"/>
  <c r="F182" i="2"/>
  <c r="F183" i="2"/>
  <c r="F184" i="2"/>
  <c r="F185" i="2"/>
  <c r="F186" i="2"/>
  <c r="F187" i="2"/>
  <c r="F188" i="2"/>
  <c r="F189" i="2"/>
  <c r="F193" i="2"/>
  <c r="F194" i="2"/>
  <c r="F195" i="2"/>
  <c r="F196" i="2"/>
  <c r="F198" i="2"/>
  <c r="F204" i="2"/>
  <c r="F205" i="2"/>
  <c r="F206" i="2"/>
  <c r="F207" i="2"/>
  <c r="J50" i="7"/>
  <c r="F208" i="2"/>
  <c r="P49" i="7" l="1"/>
  <c r="Q588" i="7"/>
  <c r="I205" i="2"/>
  <c r="P597" i="7"/>
  <c r="L49" i="7"/>
  <c r="Q49" i="7"/>
  <c r="I189" i="2"/>
  <c r="L567" i="7"/>
  <c r="L568" i="7" s="1"/>
  <c r="L570" i="7" s="1"/>
  <c r="O567" i="7"/>
  <c r="O568" i="7" s="1"/>
  <c r="O570" i="7" s="1"/>
  <c r="Q567" i="7"/>
  <c r="Q568" i="7" s="1"/>
  <c r="Q570" i="7" s="1"/>
  <c r="P567" i="7"/>
  <c r="P568" i="7" s="1"/>
  <c r="P570" i="7" s="1"/>
  <c r="K190" i="2"/>
  <c r="I196" i="2"/>
  <c r="I193" i="2"/>
  <c r="S337" i="7"/>
  <c r="R74" i="7"/>
  <c r="R77" i="7" s="1"/>
  <c r="S77" i="7" s="1"/>
  <c r="L610" i="7"/>
  <c r="L612" i="7" s="1"/>
  <c r="I206" i="2"/>
  <c r="K49" i="7"/>
  <c r="O610" i="7"/>
  <c r="O612" i="7" s="1"/>
  <c r="Q610" i="7"/>
  <c r="Q612" i="7" s="1"/>
  <c r="J190" i="2"/>
  <c r="I185" i="2"/>
  <c r="P610" i="7"/>
  <c r="P612" i="7" s="1"/>
  <c r="N677" i="7"/>
  <c r="N681" i="7" s="1"/>
  <c r="N687" i="7" s="1"/>
  <c r="N688" i="7" s="1"/>
  <c r="N639" i="7"/>
  <c r="N641" i="7" s="1"/>
  <c r="N26" i="7"/>
  <c r="N30" i="7" s="1"/>
  <c r="N32" i="7" s="1"/>
  <c r="N33" i="7" s="1"/>
  <c r="N34" i="7" s="1"/>
  <c r="L597" i="7"/>
  <c r="I188" i="2"/>
  <c r="F201" i="2"/>
  <c r="F190" i="2"/>
  <c r="K27" i="7"/>
  <c r="K678" i="7"/>
  <c r="S73" i="7"/>
  <c r="T73" i="7"/>
  <c r="R480" i="7"/>
  <c r="S478" i="7"/>
  <c r="I183" i="2"/>
  <c r="I184" i="2"/>
  <c r="N49" i="7"/>
  <c r="Q597" i="7"/>
  <c r="K677" i="7"/>
  <c r="K681" i="7" s="1"/>
  <c r="K687" i="7" s="1"/>
  <c r="K688" i="7" s="1"/>
  <c r="K26" i="7"/>
  <c r="K639" i="7"/>
  <c r="K641" i="7" s="1"/>
  <c r="S24" i="7"/>
  <c r="J209" i="2"/>
  <c r="J211" i="2" s="1"/>
  <c r="J213" i="2" s="1"/>
  <c r="I187" i="2"/>
  <c r="I198" i="2"/>
  <c r="I201" i="2" s="1"/>
  <c r="I194" i="2"/>
  <c r="I204" i="2"/>
  <c r="J610" i="7"/>
  <c r="J612" i="7" s="1"/>
  <c r="O597" i="7"/>
  <c r="J597" i="7"/>
  <c r="F209" i="2"/>
  <c r="S75" i="7"/>
  <c r="T75" i="7"/>
  <c r="J588" i="7"/>
  <c r="K209" i="2"/>
  <c r="K211" i="2" s="1"/>
  <c r="K213" i="2" s="1"/>
  <c r="J679" i="7"/>
  <c r="R679" i="7" s="1"/>
  <c r="S679" i="7" s="1"/>
  <c r="R371" i="7"/>
  <c r="S371" i="7" s="1"/>
  <c r="I195" i="2"/>
  <c r="I182" i="2"/>
  <c r="I207" i="2"/>
  <c r="I208" i="2"/>
  <c r="I186" i="2"/>
  <c r="P588" i="7"/>
  <c r="O588" i="7"/>
  <c r="L588" i="7"/>
  <c r="L227" i="2"/>
  <c r="L229" i="2" s="1"/>
  <c r="L231" i="2" s="1"/>
  <c r="K48" i="7"/>
  <c r="K52" i="7" s="1"/>
  <c r="K227" i="2"/>
  <c r="K229" i="2" s="1"/>
  <c r="K231" i="2" s="1"/>
  <c r="N48" i="7"/>
  <c r="N52" i="7" s="1"/>
  <c r="J49" i="7"/>
  <c r="I190" i="2" l="1"/>
  <c r="K30" i="7"/>
  <c r="K32" i="7" s="1"/>
  <c r="K33" i="7" s="1"/>
  <c r="K34" i="7" s="1"/>
  <c r="J567" i="7"/>
  <c r="M586" i="7"/>
  <c r="R586" i="7" s="1"/>
  <c r="S586" i="7" s="1"/>
  <c r="M602" i="7"/>
  <c r="R602" i="7" s="1"/>
  <c r="M593" i="7"/>
  <c r="R593" i="7" s="1"/>
  <c r="S593" i="7" s="1"/>
  <c r="M577" i="7"/>
  <c r="R577" i="7" s="1"/>
  <c r="M595" i="7"/>
  <c r="R595" i="7" s="1"/>
  <c r="S595" i="7" s="1"/>
  <c r="M605" i="7"/>
  <c r="M582" i="7"/>
  <c r="R582" i="7" s="1"/>
  <c r="S582" i="7" s="1"/>
  <c r="M607" i="7"/>
  <c r="R607" i="7" s="1"/>
  <c r="S607" i="7" s="1"/>
  <c r="M596" i="7"/>
  <c r="R596" i="7" s="1"/>
  <c r="S596" i="7" s="1"/>
  <c r="M580" i="7"/>
  <c r="M599" i="7"/>
  <c r="R599" i="7" s="1"/>
  <c r="S599" i="7" s="1"/>
  <c r="M583" i="7"/>
  <c r="R583" i="7" s="1"/>
  <c r="S583" i="7" s="1"/>
  <c r="M592" i="7"/>
  <c r="R592" i="7" s="1"/>
  <c r="S592" i="7" s="1"/>
  <c r="M587" i="7"/>
  <c r="R587" i="7" s="1"/>
  <c r="S587" i="7" s="1"/>
  <c r="M608" i="7"/>
  <c r="R608" i="7" s="1"/>
  <c r="S608" i="7" s="1"/>
  <c r="M594" i="7"/>
  <c r="R594" i="7" s="1"/>
  <c r="S594" i="7" s="1"/>
  <c r="M584" i="7"/>
  <c r="R584" i="7" s="1"/>
  <c r="S584" i="7" s="1"/>
  <c r="M609" i="7"/>
  <c r="R609" i="7" s="1"/>
  <c r="S609" i="7" s="1"/>
  <c r="M585" i="7"/>
  <c r="R585" i="7" s="1"/>
  <c r="S585" i="7" s="1"/>
  <c r="M581" i="7"/>
  <c r="R581" i="7" s="1"/>
  <c r="S581" i="7" s="1"/>
  <c r="M606" i="7"/>
  <c r="R606" i="7" s="1"/>
  <c r="M591" i="7"/>
  <c r="O27" i="7"/>
  <c r="O678" i="7"/>
  <c r="I209" i="2"/>
  <c r="I211" i="2" s="1"/>
  <c r="I213" i="2" s="1"/>
  <c r="J227" i="2"/>
  <c r="J229" i="2" s="1"/>
  <c r="J231" i="2" s="1"/>
  <c r="T74" i="7"/>
  <c r="S74" i="7"/>
  <c r="P678" i="7"/>
  <c r="P27" i="7"/>
  <c r="F211" i="2"/>
  <c r="F213" i="2" s="1"/>
  <c r="R482" i="7"/>
  <c r="S482" i="7" s="1"/>
  <c r="S480" i="7"/>
  <c r="Q678" i="7"/>
  <c r="Q27" i="7"/>
  <c r="P26" i="7"/>
  <c r="P30" i="7" s="1"/>
  <c r="P32" i="7" s="1"/>
  <c r="P33" i="7" s="1"/>
  <c r="P34" i="7" s="1"/>
  <c r="P639" i="7"/>
  <c r="P641" i="7" s="1"/>
  <c r="P677" i="7"/>
  <c r="R79" i="7"/>
  <c r="Q677" i="7"/>
  <c r="Q639" i="7"/>
  <c r="Q641" i="7" s="1"/>
  <c r="Q26" i="7"/>
  <c r="O639" i="7"/>
  <c r="O641" i="7" s="1"/>
  <c r="O26" i="7"/>
  <c r="O30" i="7" s="1"/>
  <c r="O32" i="7" s="1"/>
  <c r="O33" i="7" s="1"/>
  <c r="O34" i="7" s="1"/>
  <c r="O677" i="7"/>
  <c r="J27" i="7"/>
  <c r="J678" i="7"/>
  <c r="L27" i="7"/>
  <c r="L678" i="7"/>
  <c r="L677" i="7"/>
  <c r="L639" i="7"/>
  <c r="L641" i="7" s="1"/>
  <c r="L26" i="7"/>
  <c r="L30" i="7" s="1"/>
  <c r="L32" i="7" s="1"/>
  <c r="L33" i="7" s="1"/>
  <c r="L34" i="7" s="1"/>
  <c r="O48" i="7"/>
  <c r="O52" i="7" s="1"/>
  <c r="Q48" i="7"/>
  <c r="Q52" i="7" s="1"/>
  <c r="L48" i="7"/>
  <c r="L52" i="7" s="1"/>
  <c r="K40" i="7"/>
  <c r="K43" i="7" s="1"/>
  <c r="P48" i="7"/>
  <c r="P52" i="7" s="1"/>
  <c r="H208" i="2"/>
  <c r="E208" i="2" s="1"/>
  <c r="M50" i="7"/>
  <c r="R50" i="7" s="1"/>
  <c r="H207" i="2"/>
  <c r="E207" i="2" s="1"/>
  <c r="H206" i="2"/>
  <c r="E206" i="2" s="1"/>
  <c r="H205" i="2"/>
  <c r="E205" i="2" s="1"/>
  <c r="H204" i="2"/>
  <c r="H198" i="2"/>
  <c r="H196" i="2"/>
  <c r="E196" i="2" s="1"/>
  <c r="H195" i="2"/>
  <c r="E195" i="2" s="1"/>
  <c r="H194" i="2"/>
  <c r="E194" i="2" s="1"/>
  <c r="H193" i="2"/>
  <c r="E193" i="2" s="1"/>
  <c r="H189" i="2"/>
  <c r="E189" i="2" s="1"/>
  <c r="H188" i="2"/>
  <c r="E188" i="2" s="1"/>
  <c r="H187" i="2"/>
  <c r="E187" i="2" s="1"/>
  <c r="H186" i="2"/>
  <c r="E186" i="2" s="1"/>
  <c r="H185" i="2"/>
  <c r="E185" i="2" s="1"/>
  <c r="H184" i="2"/>
  <c r="E184" i="2" s="1"/>
  <c r="H183" i="2"/>
  <c r="E183" i="2" s="1"/>
  <c r="H182" i="2"/>
  <c r="G227" i="2"/>
  <c r="G229" i="2" s="1"/>
  <c r="N40" i="7"/>
  <c r="N43" i="7" s="1"/>
  <c r="Q30" i="7" l="1"/>
  <c r="Q32" i="7" s="1"/>
  <c r="Q33" i="7" s="1"/>
  <c r="Q34" i="7" s="1"/>
  <c r="Q681" i="7"/>
  <c r="Q687" i="7" s="1"/>
  <c r="Q688" i="7" s="1"/>
  <c r="P681" i="7"/>
  <c r="P687" i="7" s="1"/>
  <c r="P688" i="7" s="1"/>
  <c r="L681" i="7"/>
  <c r="L687" i="7" s="1"/>
  <c r="L688" i="7" s="1"/>
  <c r="M597" i="7"/>
  <c r="R591" i="7"/>
  <c r="M610" i="7"/>
  <c r="M612" i="7" s="1"/>
  <c r="H209" i="2"/>
  <c r="E209" i="2" s="1"/>
  <c r="E204" i="2"/>
  <c r="S606" i="7"/>
  <c r="R610" i="7"/>
  <c r="S610" i="7" s="1"/>
  <c r="G231" i="2"/>
  <c r="T577" i="7"/>
  <c r="S577" i="7"/>
  <c r="S79" i="7"/>
  <c r="R83" i="7"/>
  <c r="S83" i="7" s="1"/>
  <c r="H201" i="2"/>
  <c r="E198" i="2"/>
  <c r="E201" i="2" s="1"/>
  <c r="M588" i="7"/>
  <c r="R580" i="7"/>
  <c r="S602" i="7"/>
  <c r="S50" i="7"/>
  <c r="T50" i="7"/>
  <c r="H190" i="2"/>
  <c r="E182" i="2"/>
  <c r="E190" i="2" s="1"/>
  <c r="O681" i="7"/>
  <c r="O687" i="7" s="1"/>
  <c r="O688" i="7" s="1"/>
  <c r="J568" i="7"/>
  <c r="J570" i="7" s="1"/>
  <c r="K54" i="7"/>
  <c r="K55" i="7" s="1"/>
  <c r="K56" i="7" s="1"/>
  <c r="O40" i="7"/>
  <c r="O43" i="7" s="1"/>
  <c r="Q40" i="7"/>
  <c r="Q43" i="7" s="1"/>
  <c r="L40" i="7"/>
  <c r="L43" i="7" s="1"/>
  <c r="P40" i="7"/>
  <c r="P43" i="7" s="1"/>
  <c r="M49" i="7"/>
  <c r="R49" i="7" s="1"/>
  <c r="J48" i="7"/>
  <c r="N54" i="7"/>
  <c r="N55" i="7" s="1"/>
  <c r="N56" i="7" s="1"/>
  <c r="E211" i="2" l="1"/>
  <c r="R612" i="7"/>
  <c r="S612" i="7" s="1"/>
  <c r="M567" i="7"/>
  <c r="S49" i="7"/>
  <c r="T49" i="7"/>
  <c r="E213" i="2"/>
  <c r="K214" i="2" s="1"/>
  <c r="K16" i="2" s="1"/>
  <c r="J214" i="2"/>
  <c r="J16" i="2" s="1"/>
  <c r="I214" i="2"/>
  <c r="I16" i="2" s="1"/>
  <c r="R588" i="7"/>
  <c r="S588" i="7" s="1"/>
  <c r="S580" i="7"/>
  <c r="M678" i="7"/>
  <c r="R678" i="7" s="1"/>
  <c r="S678" i="7" s="1"/>
  <c r="M27" i="7"/>
  <c r="R27" i="7" s="1"/>
  <c r="S591" i="7"/>
  <c r="R597" i="7"/>
  <c r="S597" i="7" s="1"/>
  <c r="H211" i="2"/>
  <c r="H213" i="2" s="1"/>
  <c r="H214" i="2" s="1"/>
  <c r="H16" i="2" s="1"/>
  <c r="J26" i="7"/>
  <c r="J639" i="7"/>
  <c r="J641" i="7" s="1"/>
  <c r="J677" i="7"/>
  <c r="Q54" i="7"/>
  <c r="Q55" i="7" s="1"/>
  <c r="Q56" i="7" s="1"/>
  <c r="O54" i="7"/>
  <c r="O55" i="7" s="1"/>
  <c r="O56" i="7" s="1"/>
  <c r="L54" i="7"/>
  <c r="L55" i="7" s="1"/>
  <c r="L56" i="7" s="1"/>
  <c r="P54" i="7"/>
  <c r="P55" i="7" s="1"/>
  <c r="P56" i="7" s="1"/>
  <c r="I227" i="2"/>
  <c r="I229" i="2" s="1"/>
  <c r="G214" i="2" l="1"/>
  <c r="G16" i="2" s="1"/>
  <c r="J681" i="7"/>
  <c r="T27" i="7"/>
  <c r="S27" i="7"/>
  <c r="J30" i="7"/>
  <c r="J32" i="7" s="1"/>
  <c r="J33" i="7" s="1"/>
  <c r="J34" i="7" s="1"/>
  <c r="F214" i="2"/>
  <c r="I231" i="2"/>
  <c r="F231" i="2" s="1"/>
  <c r="F229" i="2"/>
  <c r="M568" i="7"/>
  <c r="M570" i="7" s="1"/>
  <c r="R567" i="7"/>
  <c r="I66" i="3"/>
  <c r="J66" i="3" s="1"/>
  <c r="M48" i="7"/>
  <c r="J75" i="3"/>
  <c r="F16" i="2" l="1"/>
  <c r="E16" i="2" s="1"/>
  <c r="E214" i="2"/>
  <c r="S567" i="7"/>
  <c r="R568" i="7"/>
  <c r="S568" i="7" s="1"/>
  <c r="R570" i="7"/>
  <c r="K66" i="3"/>
  <c r="K69" i="3" s="1"/>
  <c r="L69" i="3" s="1"/>
  <c r="J69" i="3"/>
  <c r="M639" i="7"/>
  <c r="M641" i="7" s="1"/>
  <c r="R641" i="7" s="1"/>
  <c r="M677" i="7"/>
  <c r="M26" i="7"/>
  <c r="M52" i="7"/>
  <c r="R48" i="7"/>
  <c r="K232" i="2"/>
  <c r="J17" i="2" s="1"/>
  <c r="J18" i="2" s="1"/>
  <c r="H232" i="2"/>
  <c r="G17" i="2" s="1"/>
  <c r="G18" i="2" s="1"/>
  <c r="I232" i="2"/>
  <c r="H17" i="2" s="1"/>
  <c r="H18" i="2" s="1"/>
  <c r="G232" i="2"/>
  <c r="L232" i="2"/>
  <c r="K17" i="2" s="1"/>
  <c r="K18" i="2" s="1"/>
  <c r="J232" i="2"/>
  <c r="I17" i="2" s="1"/>
  <c r="I18" i="2" s="1"/>
  <c r="J687" i="7"/>
  <c r="K75" i="3"/>
  <c r="K78" i="3" s="1"/>
  <c r="L78" i="3" s="1"/>
  <c r="J78" i="3"/>
  <c r="I27" i="3"/>
  <c r="J27" i="3" s="1"/>
  <c r="M40" i="7"/>
  <c r="M43" i="7" s="1"/>
  <c r="K27" i="3" l="1"/>
  <c r="K30" i="3" s="1"/>
  <c r="L30" i="3" s="1"/>
  <c r="J30" i="3"/>
  <c r="J688" i="7"/>
  <c r="T48" i="7"/>
  <c r="S48" i="7"/>
  <c r="R639" i="7"/>
  <c r="S639" i="7" s="1"/>
  <c r="S570" i="7"/>
  <c r="I54" i="3"/>
  <c r="Q66" i="3"/>
  <c r="R66" i="3" s="1"/>
  <c r="M30" i="7"/>
  <c r="M32" i="7" s="1"/>
  <c r="M33" i="7" s="1"/>
  <c r="M34" i="7" s="1"/>
  <c r="R26" i="7"/>
  <c r="M681" i="7"/>
  <c r="R677" i="7"/>
  <c r="S677" i="7" s="1"/>
  <c r="F17" i="2"/>
  <c r="F232" i="2"/>
  <c r="S641" i="7"/>
  <c r="T641" i="7"/>
  <c r="M54" i="7"/>
  <c r="M55" i="7" s="1"/>
  <c r="M56" i="7" s="1"/>
  <c r="Q85" i="3"/>
  <c r="S26" i="7" l="1"/>
  <c r="R30" i="7"/>
  <c r="M687" i="7"/>
  <c r="R681" i="7"/>
  <c r="S681" i="7" s="1"/>
  <c r="Q27" i="3"/>
  <c r="R27" i="3" s="1"/>
  <c r="I55" i="3"/>
  <c r="J55" i="3" s="1"/>
  <c r="I85" i="3"/>
  <c r="J85" i="3" s="1"/>
  <c r="J54" i="3"/>
  <c r="F18" i="2"/>
  <c r="E18" i="2" s="1"/>
  <c r="E252" i="2" s="1"/>
  <c r="E253" i="2" s="1"/>
  <c r="F226" i="2" s="1"/>
  <c r="E17" i="2"/>
  <c r="Q53" i="3"/>
  <c r="R53" i="3" s="1"/>
  <c r="R85" i="3" l="1"/>
  <c r="K85" i="3"/>
  <c r="K88" i="3" s="1"/>
  <c r="L88" i="3" s="1"/>
  <c r="J88" i="3"/>
  <c r="K55" i="3"/>
  <c r="R55" i="3"/>
  <c r="M688" i="7"/>
  <c r="R688" i="7" s="1"/>
  <c r="S688" i="7" s="1"/>
  <c r="R687" i="7"/>
  <c r="S687" i="7" s="1"/>
  <c r="S30" i="7"/>
  <c r="T30" i="7"/>
  <c r="R32" i="7"/>
  <c r="R54" i="3"/>
  <c r="K54" i="3"/>
  <c r="J60" i="3"/>
  <c r="D17" i="5"/>
  <c r="D19" i="5" s="1"/>
  <c r="K60" i="3" l="1"/>
  <c r="L60" i="3" s="1"/>
  <c r="D26" i="5"/>
  <c r="D27" i="5"/>
  <c r="E14" i="5"/>
  <c r="E15" i="5"/>
  <c r="R33" i="7"/>
  <c r="S32" i="7"/>
  <c r="T32" i="7"/>
  <c r="T33" i="7" l="1"/>
  <c r="S33" i="7"/>
  <c r="E17" i="5"/>
  <c r="D28" i="5"/>
  <c r="D35" i="5"/>
  <c r="D37" i="5" s="1"/>
  <c r="D20" i="5"/>
  <c r="I39" i="3" l="1"/>
  <c r="I40" i="3" l="1"/>
  <c r="J40" i="3" s="1"/>
  <c r="J39" i="3"/>
  <c r="Q38" i="3"/>
  <c r="R38" i="3" s="1"/>
  <c r="K39" i="3" l="1"/>
  <c r="R39" i="3"/>
  <c r="J45" i="3"/>
  <c r="R40" i="3"/>
  <c r="K40" i="3"/>
  <c r="K45" i="3" l="1"/>
  <c r="L45" i="3" s="1"/>
  <c r="J46" i="7" l="1"/>
  <c r="J52" i="7" l="1"/>
  <c r="R46" i="7"/>
  <c r="J40" i="7"/>
  <c r="J43" i="7" l="1"/>
  <c r="R40" i="7"/>
  <c r="R52" i="7"/>
  <c r="T46" i="7"/>
  <c r="S46" i="7"/>
  <c r="J54" i="7"/>
  <c r="J55" i="7" s="1"/>
  <c r="J56" i="7" s="1"/>
  <c r="T52" i="7" l="1"/>
  <c r="S52" i="7"/>
  <c r="R43" i="7"/>
  <c r="S40" i="7"/>
  <c r="T40" i="7"/>
  <c r="R54" i="7" l="1"/>
  <c r="S43" i="7"/>
  <c r="T43" i="7"/>
  <c r="O101" i="3"/>
  <c r="R55" i="7" l="1"/>
  <c r="T54" i="7"/>
  <c r="S54" i="7"/>
  <c r="R56" i="7" l="1"/>
  <c r="T55" i="7"/>
  <c r="S55" i="7"/>
  <c r="I18" i="3"/>
  <c r="J18" i="3" s="1"/>
  <c r="K18" i="3" l="1"/>
  <c r="K21" i="3" s="1"/>
  <c r="L21" i="3" s="1"/>
  <c r="J98" i="3"/>
  <c r="J21" i="3"/>
  <c r="T56" i="7"/>
  <c r="S56" i="7"/>
  <c r="Q18" i="3"/>
  <c r="R18" i="3" s="1"/>
  <c r="O98" i="3" l="1"/>
  <c r="O100" i="3" s="1"/>
  <c r="O102" i="3" s="1"/>
  <c r="J101" i="3"/>
  <c r="K98" i="3"/>
  <c r="L98" i="3" s="1"/>
  <c r="J103" i="3" l="1"/>
  <c r="K101" i="3" l="1"/>
  <c r="L101" i="3" s="1"/>
  <c r="J104" i="3"/>
  <c r="J105" i="3" s="1"/>
  <c r="J108" i="3" s="1"/>
</calcChain>
</file>

<file path=xl/sharedStrings.xml><?xml version="1.0" encoding="utf-8"?>
<sst xmlns="http://schemas.openxmlformats.org/spreadsheetml/2006/main" count="1531" uniqueCount="727">
  <si>
    <t>PUBLIC UTILITY COMMISSION OF TEXAS</t>
  </si>
  <si>
    <t>TEXAS-NEW MEXICO POWER COMPANY</t>
  </si>
  <si>
    <t>PUC DOCKET NO. 48401</t>
  </si>
  <si>
    <t>TEST YEAR ENDING 12/31/2017</t>
  </si>
  <si>
    <t>DCRF Baseline Values</t>
  </si>
  <si>
    <t>Residential</t>
  </si>
  <si>
    <t>Secondary</t>
  </si>
  <si>
    <t>Primary</t>
  </si>
  <si>
    <t>Transmission</t>
  </si>
  <si>
    <t>Lighting</t>
  </si>
  <si>
    <t>DIST</t>
  </si>
  <si>
    <t>&lt; 5 KW</t>
  </si>
  <si>
    <t>&gt; 5 KW</t>
  </si>
  <si>
    <r>
      <t>DIC</t>
    </r>
    <r>
      <rPr>
        <vertAlign val="subscript"/>
        <sz val="11"/>
        <color indexed="8"/>
        <rFont val="Times New Roman"/>
        <family val="1"/>
      </rPr>
      <t>RC</t>
    </r>
  </si>
  <si>
    <r>
      <t>ROR</t>
    </r>
    <r>
      <rPr>
        <vertAlign val="subscript"/>
        <sz val="11"/>
        <color indexed="8"/>
        <rFont val="Times New Roman"/>
        <family val="1"/>
      </rPr>
      <t>AT</t>
    </r>
  </si>
  <si>
    <r>
      <t>DEPR</t>
    </r>
    <r>
      <rPr>
        <vertAlign val="subscript"/>
        <sz val="11"/>
        <color indexed="8"/>
        <rFont val="Times New Roman"/>
        <family val="1"/>
      </rPr>
      <t>RC</t>
    </r>
  </si>
  <si>
    <r>
      <t>FIT</t>
    </r>
    <r>
      <rPr>
        <vertAlign val="subscript"/>
        <sz val="11"/>
        <color indexed="8"/>
        <rFont val="Times New Roman"/>
        <family val="1"/>
      </rPr>
      <t>RC</t>
    </r>
  </si>
  <si>
    <r>
      <t>OT</t>
    </r>
    <r>
      <rPr>
        <vertAlign val="subscript"/>
        <sz val="11"/>
        <color indexed="8"/>
        <rFont val="Times New Roman"/>
        <family val="1"/>
      </rPr>
      <t>RC</t>
    </r>
  </si>
  <si>
    <r>
      <t>DISTREV</t>
    </r>
    <r>
      <rPr>
        <vertAlign val="subscript"/>
        <sz val="11"/>
        <color indexed="8"/>
        <rFont val="Times New Roman"/>
        <family val="1"/>
      </rPr>
      <t>RC</t>
    </r>
  </si>
  <si>
    <r>
      <t>ALLOC</t>
    </r>
    <r>
      <rPr>
        <vertAlign val="subscript"/>
        <sz val="11"/>
        <color indexed="8"/>
        <rFont val="Times New Roman"/>
        <family val="1"/>
      </rPr>
      <t>CLASS</t>
    </r>
  </si>
  <si>
    <r>
      <t>BD</t>
    </r>
    <r>
      <rPr>
        <vertAlign val="subscript"/>
        <sz val="11"/>
        <color indexed="8"/>
        <rFont val="Times New Roman"/>
        <family val="1"/>
      </rPr>
      <t>RC-CLASS</t>
    </r>
  </si>
  <si>
    <t>334334.332604674*12</t>
  </si>
  <si>
    <r>
      <t>BD</t>
    </r>
    <r>
      <rPr>
        <vertAlign val="subscript"/>
        <sz val="11"/>
        <color indexed="8"/>
        <rFont val="Times New Roman"/>
        <family val="1"/>
      </rPr>
      <t xml:space="preserve">RC-CLASS </t>
    </r>
    <r>
      <rPr>
        <sz val="11"/>
        <color indexed="8"/>
        <rFont val="Times New Roman"/>
        <family val="1"/>
      </rPr>
      <t>BASIS</t>
    </r>
  </si>
  <si>
    <t>KWH</t>
  </si>
  <si>
    <t>KW*</t>
  </si>
  <si>
    <t>KW</t>
  </si>
  <si>
    <t>&gt; 5 KW IDR</t>
  </si>
  <si>
    <r>
      <t>DIC</t>
    </r>
    <r>
      <rPr>
        <vertAlign val="subscript"/>
        <sz val="24"/>
        <color indexed="8"/>
        <rFont val="Times New Roman"/>
        <family val="1"/>
      </rPr>
      <t>RC</t>
    </r>
    <r>
      <rPr>
        <sz val="24"/>
        <color indexed="8"/>
        <rFont val="Times New Roman"/>
        <family val="1"/>
      </rPr>
      <t xml:space="preserve"> &amp;</t>
    </r>
    <r>
      <rPr>
        <vertAlign val="subscript"/>
        <sz val="24"/>
        <color indexed="8"/>
        <rFont val="Times New Roman"/>
        <family val="1"/>
      </rPr>
      <t xml:space="preserve"> </t>
    </r>
    <r>
      <rPr>
        <sz val="24"/>
        <color indexed="8"/>
        <rFont val="Times New Roman"/>
        <family val="1"/>
      </rPr>
      <t>DIC</t>
    </r>
    <r>
      <rPr>
        <vertAlign val="subscript"/>
        <sz val="24"/>
        <color indexed="8"/>
        <rFont val="Times New Roman"/>
        <family val="1"/>
      </rPr>
      <t>RC-CLASS</t>
    </r>
  </si>
  <si>
    <t>Intangible Plant (Original Cost)</t>
  </si>
  <si>
    <t>A303</t>
  </si>
  <si>
    <t>Intangible Plant</t>
  </si>
  <si>
    <t>A303.6</t>
  </si>
  <si>
    <t>Intangible Plant AMS</t>
  </si>
  <si>
    <t xml:space="preserve">Total </t>
  </si>
  <si>
    <t>Transmission Plant (Original Cost)</t>
  </si>
  <si>
    <t>A353.1</t>
  </si>
  <si>
    <t>Transmission Meters</t>
  </si>
  <si>
    <t>Distribution Plant (Original Cost)</t>
  </si>
  <si>
    <t>A360</t>
  </si>
  <si>
    <t>Land and Land Rights</t>
  </si>
  <si>
    <t>A361</t>
  </si>
  <si>
    <t>Structures and Improvements</t>
  </si>
  <si>
    <t>A362</t>
  </si>
  <si>
    <t>Station Equipment</t>
  </si>
  <si>
    <t>A363</t>
  </si>
  <si>
    <t>Storage Battery Equipment</t>
  </si>
  <si>
    <t>A364</t>
  </si>
  <si>
    <t>Poles, Towers and Fixtures - Primary</t>
  </si>
  <si>
    <t>Poles, Towers and Fixtures - Secondary</t>
  </si>
  <si>
    <t>A365</t>
  </si>
  <si>
    <t>O.H. Conductors &amp; Devices - Primary</t>
  </si>
  <si>
    <t>O.H. Conductors &amp; Devices - Secondary</t>
  </si>
  <si>
    <t>A366</t>
  </si>
  <si>
    <t>Underground Conduits - Primary</t>
  </si>
  <si>
    <t>Underground Conduits  - Secondary</t>
  </si>
  <si>
    <t>A367</t>
  </si>
  <si>
    <t>U.G. Conductors &amp; Devices - Primary</t>
  </si>
  <si>
    <t>U.G. Conductors &amp; Devices - Secondary</t>
  </si>
  <si>
    <t>A368</t>
  </si>
  <si>
    <t>Line Transformers-Primary</t>
  </si>
  <si>
    <t>A369</t>
  </si>
  <si>
    <t>Services</t>
  </si>
  <si>
    <t>A370</t>
  </si>
  <si>
    <t>Meters</t>
  </si>
  <si>
    <t>A370.1</t>
  </si>
  <si>
    <t>Meters- Load Research</t>
  </si>
  <si>
    <t>A370.2</t>
  </si>
  <si>
    <t>Meters -AMS</t>
  </si>
  <si>
    <t>A370.3</t>
  </si>
  <si>
    <t>Meters Non Analog</t>
  </si>
  <si>
    <t>A371</t>
  </si>
  <si>
    <t>Install. on Customer Prem.</t>
  </si>
  <si>
    <t>A372</t>
  </si>
  <si>
    <t>Leased Prop. on Cust. Premises</t>
  </si>
  <si>
    <t>A373</t>
  </si>
  <si>
    <t>Street Lights</t>
  </si>
  <si>
    <t>A374</t>
  </si>
  <si>
    <t>Land Owned in Fee</t>
  </si>
  <si>
    <t>Total</t>
  </si>
  <si>
    <t>General Plant (Original Cost)</t>
  </si>
  <si>
    <t>A391.0</t>
  </si>
  <si>
    <t>Office Furniture &amp; Equip.</t>
  </si>
  <si>
    <t>A391.1</t>
  </si>
  <si>
    <t>Office Furniture &amp; Equip. - Computer Equipment</t>
  </si>
  <si>
    <t>A391.2</t>
  </si>
  <si>
    <t>Office Furniture &amp; Equip. - Application Software</t>
  </si>
  <si>
    <t>A391.3</t>
  </si>
  <si>
    <t>Office Furniture &amp; Equip. - Networks</t>
  </si>
  <si>
    <t>A391.4</t>
  </si>
  <si>
    <t>Office Furniture &amp; Equip. - Aztec</t>
  </si>
  <si>
    <t>A391.5</t>
  </si>
  <si>
    <t>Office Furniture &amp; Equip. - Mainframe Equip.</t>
  </si>
  <si>
    <t>Communications Equipment</t>
  </si>
  <si>
    <t>Distribution Invested Capital (Original Cost)</t>
  </si>
  <si>
    <t>Intangible Plant (Depreciation Reserve)</t>
  </si>
  <si>
    <t>Transmission Plant (Depreciation Reserve)</t>
  </si>
  <si>
    <t>Distribution Plant (Depreciation Reserve)</t>
  </si>
  <si>
    <t>General Plant (Depreciation Reserve)</t>
  </si>
  <si>
    <t>A397</t>
  </si>
  <si>
    <t>Distribution Invested Capital (Depreciation Reserve)</t>
  </si>
  <si>
    <t>Accumulated Deferred Federal Income Taxes (Distribution-Related)</t>
  </si>
  <si>
    <t>ADIT</t>
  </si>
  <si>
    <t>Total before revenue distribution adjustment</t>
  </si>
  <si>
    <t>Revenue Distribution Adjustment</t>
  </si>
  <si>
    <t>Total after revenue distribution adjustment before normalization</t>
  </si>
  <si>
    <r>
      <t>DIC</t>
    </r>
    <r>
      <rPr>
        <b/>
        <vertAlign val="subscript"/>
        <sz val="12"/>
        <color indexed="8"/>
        <rFont val="Times New Roman"/>
        <family val="1"/>
      </rPr>
      <t xml:space="preserve">RC </t>
    </r>
    <r>
      <rPr>
        <b/>
        <sz val="12"/>
        <color indexed="8"/>
        <rFont val="Times New Roman"/>
        <family val="1"/>
      </rPr>
      <t>or DIC</t>
    </r>
    <r>
      <rPr>
        <b/>
        <vertAlign val="subscript"/>
        <sz val="12"/>
        <color indexed="8"/>
        <rFont val="Times New Roman"/>
        <family val="1"/>
      </rPr>
      <t>RC-CLASS</t>
    </r>
  </si>
  <si>
    <t>=&lt; 10 kW</t>
  </si>
  <si>
    <t>&gt; 10 kW</t>
  </si>
  <si>
    <t>Unmetered</t>
  </si>
  <si>
    <r>
      <t>DEPR</t>
    </r>
    <r>
      <rPr>
        <vertAlign val="subscript"/>
        <sz val="24"/>
        <color indexed="8"/>
        <rFont val="Times New Roman"/>
        <family val="1"/>
      </rPr>
      <t xml:space="preserve">RC </t>
    </r>
    <r>
      <rPr>
        <sz val="24"/>
        <color indexed="8"/>
        <rFont val="Times New Roman"/>
        <family val="1"/>
      </rPr>
      <t>&amp; DEPR</t>
    </r>
    <r>
      <rPr>
        <vertAlign val="subscript"/>
        <sz val="24"/>
        <color indexed="8"/>
        <rFont val="Times New Roman"/>
        <family val="1"/>
      </rPr>
      <t>RC-CLASS</t>
    </r>
  </si>
  <si>
    <t>Intangible Plant (Depreciation Expense)</t>
  </si>
  <si>
    <t>Distribution Plant (Depreciation Expense)</t>
  </si>
  <si>
    <t>Poles,Towers &amp; Fixtures</t>
  </si>
  <si>
    <t>O.H. Conductors &amp; Devices</t>
  </si>
  <si>
    <t>Underground Conduits</t>
  </si>
  <si>
    <t>U.G. Conductors &amp; Devices</t>
  </si>
  <si>
    <t>Line Transformers</t>
  </si>
  <si>
    <t>Distribution Plant ARO</t>
  </si>
  <si>
    <t>General Plant (Depreciation Expense)</t>
  </si>
  <si>
    <t>Office Furniture &amp; Equipment, Distribution-related</t>
  </si>
  <si>
    <t>Communications Equipment, ditribution-related</t>
  </si>
  <si>
    <t>DEPRRC &amp; DEPRRC-CLASS</t>
  </si>
  <si>
    <r>
      <t>FIT</t>
    </r>
    <r>
      <rPr>
        <vertAlign val="subscript"/>
        <sz val="24"/>
        <color indexed="8"/>
        <rFont val="Times New Roman"/>
        <family val="1"/>
      </rPr>
      <t>RC</t>
    </r>
    <r>
      <rPr>
        <sz val="24"/>
        <color indexed="8"/>
        <rFont val="Times New Roman"/>
        <family val="1"/>
      </rPr>
      <t xml:space="preserve"> &amp; FIT</t>
    </r>
    <r>
      <rPr>
        <vertAlign val="subscript"/>
        <sz val="24"/>
        <color indexed="8"/>
        <rFont val="Times New Roman"/>
        <family val="1"/>
      </rPr>
      <t>RC-CLASS</t>
    </r>
  </si>
  <si>
    <t>Rate of Return</t>
  </si>
  <si>
    <t>Return on DIC</t>
  </si>
  <si>
    <t>Deductions:</t>
  </si>
  <si>
    <t>Synchronized Interest</t>
  </si>
  <si>
    <t xml:space="preserve">  ITC Amortization</t>
  </si>
  <si>
    <t>Amortization of Protected Excess DFIT</t>
  </si>
  <si>
    <t>AFUDC Equity</t>
  </si>
  <si>
    <t>Protected Excess Reserve Adjustment</t>
  </si>
  <si>
    <t>Amoritization of reserved non ratable net excess</t>
  </si>
  <si>
    <t>Depletion</t>
  </si>
  <si>
    <t>State Tax</t>
  </si>
  <si>
    <t>Subtotal</t>
  </si>
  <si>
    <t>Additions:</t>
  </si>
  <si>
    <t>Depreciation adjustment</t>
  </si>
  <si>
    <t>Meals and Entertainment</t>
  </si>
  <si>
    <t>prior year adjustments</t>
  </si>
  <si>
    <t>provision for contingencies</t>
  </si>
  <si>
    <t>Taxable Component of Return</t>
  </si>
  <si>
    <t>Tax Factor (1/1-.21)(.21)</t>
  </si>
  <si>
    <t>Federal Income Taxes Before Adjust.</t>
  </si>
  <si>
    <t>Tax Credits</t>
  </si>
  <si>
    <t>ITC Amortization</t>
  </si>
  <si>
    <t>Amort of protected excess DFIT</t>
  </si>
  <si>
    <t>Amoritiz. Of excess deferred taxes</t>
  </si>
  <si>
    <t>protected excess revenue</t>
  </si>
  <si>
    <t>amort of reserved non-ratable net excess</t>
  </si>
  <si>
    <t>Total Before Gross Up</t>
  </si>
  <si>
    <t>Subtotal after revenue distribution adjustment</t>
  </si>
  <si>
    <r>
      <t>FIT</t>
    </r>
    <r>
      <rPr>
        <b/>
        <vertAlign val="subscript"/>
        <sz val="12"/>
        <color indexed="8"/>
        <rFont val="Times New Roman"/>
        <family val="1"/>
      </rPr>
      <t>RC</t>
    </r>
    <r>
      <rPr>
        <b/>
        <sz val="12"/>
        <color indexed="8"/>
        <rFont val="Times New Roman"/>
        <family val="1"/>
      </rPr>
      <t xml:space="preserve"> &amp; FIT</t>
    </r>
    <r>
      <rPr>
        <b/>
        <vertAlign val="subscript"/>
        <sz val="12"/>
        <color indexed="8"/>
        <rFont val="Times New Roman"/>
        <family val="1"/>
      </rPr>
      <t>RC-CLASS</t>
    </r>
  </si>
  <si>
    <t>DCRF</t>
  </si>
  <si>
    <t>=&lt; 5 kW</t>
  </si>
  <si>
    <t>&gt; 5 kW</t>
  </si>
  <si>
    <r>
      <t>OT</t>
    </r>
    <r>
      <rPr>
        <vertAlign val="subscript"/>
        <sz val="24"/>
        <color indexed="8"/>
        <rFont val="Times New Roman"/>
        <family val="1"/>
      </rPr>
      <t>RC</t>
    </r>
    <r>
      <rPr>
        <sz val="24"/>
        <color indexed="8"/>
        <rFont val="Times New Roman"/>
        <family val="1"/>
      </rPr>
      <t xml:space="preserve"> &amp; OT</t>
    </r>
    <r>
      <rPr>
        <vertAlign val="subscript"/>
        <sz val="24"/>
        <color indexed="8"/>
        <rFont val="Times New Roman"/>
        <family val="1"/>
      </rPr>
      <t>RC-CLASS</t>
    </r>
  </si>
  <si>
    <t>Other Taxes</t>
  </si>
  <si>
    <t>Ad Valorem</t>
  </si>
  <si>
    <t>Gross Receipts Tax</t>
  </si>
  <si>
    <t>Texas Margin Tax</t>
  </si>
  <si>
    <t>Total Before Adjustments</t>
  </si>
  <si>
    <r>
      <t>OT</t>
    </r>
    <r>
      <rPr>
        <b/>
        <vertAlign val="subscript"/>
        <sz val="12"/>
        <color indexed="8"/>
        <rFont val="Times New Roman"/>
        <family val="1"/>
      </rPr>
      <t>RC</t>
    </r>
    <r>
      <rPr>
        <b/>
        <sz val="12"/>
        <color indexed="8"/>
        <rFont val="Times New Roman"/>
        <family val="1"/>
      </rPr>
      <t xml:space="preserve"> &amp; OT</t>
    </r>
    <r>
      <rPr>
        <b/>
        <vertAlign val="subscript"/>
        <sz val="12"/>
        <color indexed="8"/>
        <rFont val="Times New Roman"/>
        <family val="1"/>
      </rPr>
      <t>RC-CLASS</t>
    </r>
  </si>
  <si>
    <r>
      <t>ALLOC</t>
    </r>
    <r>
      <rPr>
        <vertAlign val="subscript"/>
        <sz val="24"/>
        <color indexed="8"/>
        <rFont val="Times New Roman"/>
        <family val="1"/>
      </rPr>
      <t>CLASS</t>
    </r>
  </si>
  <si>
    <t>Net Distribution Invested Capital</t>
  </si>
  <si>
    <r>
      <t>ALLOC</t>
    </r>
    <r>
      <rPr>
        <b/>
        <vertAlign val="subscript"/>
        <sz val="12"/>
        <color indexed="8"/>
        <rFont val="Times New Roman"/>
        <family val="1"/>
      </rPr>
      <t>CLASS</t>
    </r>
  </si>
  <si>
    <t>Total functional net plant</t>
  </si>
  <si>
    <t>DCRF-related net plant</t>
  </si>
  <si>
    <t>DCRF proportion</t>
  </si>
  <si>
    <t>Total functional revenue requirement</t>
  </si>
  <si>
    <t>DCRF-related revenue requirement</t>
  </si>
  <si>
    <t>SUMMARY MODEL</t>
  </si>
  <si>
    <t>Test Year</t>
  </si>
  <si>
    <t>Company</t>
  </si>
  <si>
    <t>Line</t>
  </si>
  <si>
    <t>Account</t>
  </si>
  <si>
    <t>Description</t>
  </si>
  <si>
    <t>Reference</t>
  </si>
  <si>
    <t xml:space="preserve">Factor </t>
  </si>
  <si>
    <t>Function</t>
  </si>
  <si>
    <t>IDR</t>
  </si>
  <si>
    <t>TOTAL</t>
  </si>
  <si>
    <t>CHECK</t>
  </si>
  <si>
    <t>No.</t>
  </si>
  <si>
    <t>Schedule</t>
  </si>
  <si>
    <t>Electric</t>
  </si>
  <si>
    <t>Adjustments</t>
  </si>
  <si>
    <t>Request</t>
  </si>
  <si>
    <t>#</t>
  </si>
  <si>
    <t>Factor</t>
  </si>
  <si>
    <t>RELATIVE RATE OF RETURN @ EXISTING RATES</t>
  </si>
  <si>
    <t>Operating Revenue</t>
  </si>
  <si>
    <t>Total Sales of Electricity Revenue</t>
  </si>
  <si>
    <t>Other Operating Revenue</t>
  </si>
  <si>
    <t>Total Operating Revenue</t>
  </si>
  <si>
    <t>Operating and Maintenance, and A&amp;G Expenses</t>
  </si>
  <si>
    <t>Depreciation &amp; Amortization Expenses</t>
  </si>
  <si>
    <t>Taxes Other Than Federal Income Tax</t>
  </si>
  <si>
    <t>Federal Income Tax</t>
  </si>
  <si>
    <t>Other Expenses</t>
  </si>
  <si>
    <t>Total Operating Expenses</t>
  </si>
  <si>
    <t>Operating Income</t>
  </si>
  <si>
    <t>Rate of Return @  Existing Rates</t>
  </si>
  <si>
    <t>Relative Rate of Return @ Existing Rates</t>
  </si>
  <si>
    <t>RELATIVE RATE OF RETURN @ PROPOSED RATES</t>
  </si>
  <si>
    <t>RATE BASE</t>
  </si>
  <si>
    <t>Original Cost of Plant</t>
  </si>
  <si>
    <t>II-B-1</t>
  </si>
  <si>
    <t>General Plant</t>
  </si>
  <si>
    <t>II-B-2</t>
  </si>
  <si>
    <t>Communication Equipment</t>
  </si>
  <si>
    <t>II-B-3</t>
  </si>
  <si>
    <t>Total Plant</t>
  </si>
  <si>
    <t>Minus:  Accumulated Depreciation</t>
  </si>
  <si>
    <t>II-B-5</t>
  </si>
  <si>
    <t>Net Plant In Service</t>
  </si>
  <si>
    <t>Other Rate Base Items:</t>
  </si>
  <si>
    <t>CWIP and RWIP</t>
  </si>
  <si>
    <t>II-B-4</t>
  </si>
  <si>
    <t>Plant Held for Future Use</t>
  </si>
  <si>
    <t>II-B-6</t>
  </si>
  <si>
    <t>Accumulated Provisions and ADIT</t>
  </si>
  <si>
    <t>II-B-7</t>
  </si>
  <si>
    <t>Materials &amp; Supplies</t>
  </si>
  <si>
    <t>II-B-8</t>
  </si>
  <si>
    <t>Cash Working Capital</t>
  </si>
  <si>
    <t>II-B-9</t>
  </si>
  <si>
    <t>Prepayments</t>
  </si>
  <si>
    <t>II-B-10</t>
  </si>
  <si>
    <t>Rate Base - Other</t>
  </si>
  <si>
    <t>II-B-11</t>
  </si>
  <si>
    <t>Regulatory Assets</t>
  </si>
  <si>
    <t>II-B-12</t>
  </si>
  <si>
    <t>TOTAL RATE BASE</t>
  </si>
  <si>
    <t>II-C-2.1</t>
  </si>
  <si>
    <t>RETURN ON RATE BASE</t>
  </si>
  <si>
    <t>Intangible Plant-Gross</t>
  </si>
  <si>
    <t>WP/II-B-1</t>
  </si>
  <si>
    <t>A301</t>
  </si>
  <si>
    <t>Organization</t>
  </si>
  <si>
    <t>A302</t>
  </si>
  <si>
    <t>Franchise &amp; Consents</t>
  </si>
  <si>
    <t>Miscellaneous Intangible Plant</t>
  </si>
  <si>
    <t>Miscellaneous Intangible Plant-AMS</t>
  </si>
  <si>
    <t>Transmission Plant-Gross</t>
  </si>
  <si>
    <t>A349</t>
  </si>
  <si>
    <t>A350</t>
  </si>
  <si>
    <t>A352</t>
  </si>
  <si>
    <t>A353.0</t>
  </si>
  <si>
    <t>A354</t>
  </si>
  <si>
    <t>Towers and Fixtures</t>
  </si>
  <si>
    <t>A355</t>
  </si>
  <si>
    <t>Poles and Fixtures</t>
  </si>
  <si>
    <t>A356</t>
  </si>
  <si>
    <t>A357</t>
  </si>
  <si>
    <t>Underground Conduit</t>
  </si>
  <si>
    <t>A358</t>
  </si>
  <si>
    <t>Underground Conductors</t>
  </si>
  <si>
    <t>A359</t>
  </si>
  <si>
    <t>Roads and Trails</t>
  </si>
  <si>
    <t>Distribution Plant-Gross</t>
  </si>
  <si>
    <t>TOTAL INT, TRAN, DIST PLANT-GROSS</t>
  </si>
  <si>
    <t>TOTAL TRAN, DIST PLANT-GROSS</t>
  </si>
  <si>
    <t>General Plant-Gross</t>
  </si>
  <si>
    <t>WP/II-B-2</t>
  </si>
  <si>
    <t>A388</t>
  </si>
  <si>
    <t>A389</t>
  </si>
  <si>
    <t>A390</t>
  </si>
  <si>
    <t>A392</t>
  </si>
  <si>
    <t>Transportation Equipment</t>
  </si>
  <si>
    <t>A393</t>
  </si>
  <si>
    <t xml:space="preserve">Store Equipment </t>
  </si>
  <si>
    <t>A394</t>
  </si>
  <si>
    <t>Tools, Shop &amp; Garage Equip.</t>
  </si>
  <si>
    <t>A395</t>
  </si>
  <si>
    <t>Laboratory Equipment</t>
  </si>
  <si>
    <t>A396</t>
  </si>
  <si>
    <t>Power Operated Equipment</t>
  </si>
  <si>
    <t>A398</t>
  </si>
  <si>
    <t>Misc. Equipment</t>
  </si>
  <si>
    <t>A399</t>
  </si>
  <si>
    <t>Other Tangible Property</t>
  </si>
  <si>
    <t>A399.1</t>
  </si>
  <si>
    <t>Asset Retirement Costs for General Plant</t>
  </si>
  <si>
    <t>TOTAL GENERAL PLANT GROSS</t>
  </si>
  <si>
    <t>Total Communication Equipment</t>
  </si>
  <si>
    <t>WP/II-B-3</t>
  </si>
  <si>
    <t>TOTAL COMMUNICATION EQUIPMENT</t>
  </si>
  <si>
    <t>TOTAL GENERAL PLANT GROSS INCLUDE. COMM. EQUIP.</t>
  </si>
  <si>
    <t>II-B-2-3</t>
  </si>
  <si>
    <t>TOTAL PLANT IN SERVICE-GROSS (INCL. INTANGIBLES)</t>
  </si>
  <si>
    <t>II-B-1-3</t>
  </si>
  <si>
    <t>TOTAL PLANT IN SERVICE-GROSS (EXCL. INTANGIBLES)</t>
  </si>
  <si>
    <t>Construction Work in Progress</t>
  </si>
  <si>
    <t>WP/II-B-4</t>
  </si>
  <si>
    <t>A107</t>
  </si>
  <si>
    <t>Construction Work-in-Progress</t>
  </si>
  <si>
    <t>A108</t>
  </si>
  <si>
    <t>Retirement Work-in-Progress</t>
  </si>
  <si>
    <t>TOTAL CWIP</t>
  </si>
  <si>
    <t>Accumulated Depreciation</t>
  </si>
  <si>
    <t>WP/II-B-5</t>
  </si>
  <si>
    <t>Franchise &amp; Consents-Merger assets-Other</t>
  </si>
  <si>
    <t>Transmission Plant</t>
  </si>
  <si>
    <t>Distribution Plant</t>
  </si>
  <si>
    <t>TOTAL INT, TRAN, DIST PLANT-ACCUM DEP.</t>
  </si>
  <si>
    <t>TOTAL TRAN, DIST PLANT-ACCUM DEP.</t>
  </si>
  <si>
    <t>TOTAL INT, TRAN, DIST PLANT-NET</t>
  </si>
  <si>
    <t>II-B-1 - II-B-5</t>
  </si>
  <si>
    <t>TOTAL TRAN, DIST PLANT-NET</t>
  </si>
  <si>
    <t>A391</t>
  </si>
  <si>
    <t>A399.0</t>
  </si>
  <si>
    <t>TOTAL ACCUM. DEP. FOR GENERAL PLANT</t>
  </si>
  <si>
    <t>TOTAL GENERAL PLANT-NET</t>
  </si>
  <si>
    <t>II-B-2-3 - II-B-5</t>
  </si>
  <si>
    <t>TOTAL ACCUMULATED DEPRECIATION</t>
  </si>
  <si>
    <t>TOTAL PLANT IN SERVICE NET (INCL. INTANGIBLES)</t>
  </si>
  <si>
    <t>II-B-1-3 - II-B-5</t>
  </si>
  <si>
    <t>TOTAL PLANT IN SERVICE NET (EXCL. INTANGIBLES)</t>
  </si>
  <si>
    <t>Other Rate Base Items</t>
  </si>
  <si>
    <t>A105</t>
  </si>
  <si>
    <t>WP/II-B-6</t>
  </si>
  <si>
    <t>TOTAL PLANT HELD FOR FUTURE USE</t>
  </si>
  <si>
    <t>A228200</t>
  </si>
  <si>
    <t>Workers Compensation - Injury &amp; Damages</t>
  </si>
  <si>
    <t>A228202</t>
  </si>
  <si>
    <t>General Liability - Injury &amp; Damages</t>
  </si>
  <si>
    <t>A228203</t>
  </si>
  <si>
    <t>Workers Compensation Gross Up</t>
  </si>
  <si>
    <t>A228210</t>
  </si>
  <si>
    <t>IBNR Workers Compensation Liability</t>
  </si>
  <si>
    <t>A228211</t>
  </si>
  <si>
    <t>IBNR Auto Liability</t>
  </si>
  <si>
    <t>A228212</t>
  </si>
  <si>
    <t>IBN Public Liability</t>
  </si>
  <si>
    <t>Accumulated Deferred Income Taxes</t>
  </si>
  <si>
    <t>II-E-3.7</t>
  </si>
  <si>
    <t>TOTAL ACCUMULATED PROVISIONS</t>
  </si>
  <si>
    <t>Working Capital</t>
  </si>
  <si>
    <t>Materials and Supplies*</t>
  </si>
  <si>
    <t>A154</t>
  </si>
  <si>
    <t>Material and Supplies</t>
  </si>
  <si>
    <t>A163</t>
  </si>
  <si>
    <t>Undistributed M&amp;S Expenses</t>
  </si>
  <si>
    <t>TOTAL DISTRIBUTION MATERIALS &amp; SUPPLIES</t>
  </si>
  <si>
    <t>WP/II-B-9</t>
  </si>
  <si>
    <t>TOTAL CASH WORKING CAPITAL</t>
  </si>
  <si>
    <t>TOTAL WORKING CAPITAL</t>
  </si>
  <si>
    <t>II-B-8-10</t>
  </si>
  <si>
    <t>(MONTHLY)</t>
  </si>
  <si>
    <t>A165000</t>
  </si>
  <si>
    <t xml:space="preserve">Substation Maintenance Prepayment </t>
  </si>
  <si>
    <t>A165025</t>
  </si>
  <si>
    <t>Insurance</t>
  </si>
  <si>
    <t>TOTAL DISTRIBUTION PREPAYMENTS</t>
  </si>
  <si>
    <t>A230000</t>
  </si>
  <si>
    <t>ARO Liability</t>
  </si>
  <si>
    <t>A254000</t>
  </si>
  <si>
    <t>Regulatory Liability - Energy Efficiency Accrual</t>
  </si>
  <si>
    <t>A254360</t>
  </si>
  <si>
    <t xml:space="preserve">Regulatory Liability - Pension </t>
  </si>
  <si>
    <t>A254362</t>
  </si>
  <si>
    <t>Regulatory Liability - OPEB</t>
  </si>
  <si>
    <t>A254010</t>
  </si>
  <si>
    <t>Regulatory Liability - FAS 109 B</t>
  </si>
  <si>
    <t>TOTAL OTHER RATE BASE ITEMS</t>
  </si>
  <si>
    <t>Regulatory Assets/(Liabilities) in Rate Base</t>
  </si>
  <si>
    <t>SFAS 109</t>
  </si>
  <si>
    <t>Recoverable Stranded Costs - TNP One</t>
  </si>
  <si>
    <t>Recoverable Stranded Costs - Carrying Charges</t>
  </si>
  <si>
    <t>AMS Under Recovery</t>
  </si>
  <si>
    <t>2G AMS Meter Retirement</t>
  </si>
  <si>
    <t>REP Bad Debt Regulatory Asset</t>
  </si>
  <si>
    <t>AMS Retirement Costs net</t>
  </si>
  <si>
    <t>AMS Pilot Program Costs</t>
  </si>
  <si>
    <t>Non-Standard Metering</t>
  </si>
  <si>
    <t>Catastrophe RSRV Under Collect</t>
  </si>
  <si>
    <t>Qualified Pension</t>
  </si>
  <si>
    <t>Non-Qualified Pension</t>
  </si>
  <si>
    <t>Hurricane Harvey</t>
  </si>
  <si>
    <t>Preliminary Survey Charges</t>
  </si>
  <si>
    <t>Deferred Regulatory Expense-Other</t>
  </si>
  <si>
    <t>Deferred Regulatory Expense-CTC</t>
  </si>
  <si>
    <t>Unamortized Loss on Reacquired Debt</t>
  </si>
  <si>
    <t>Debt Expense-TNMP Securitization</t>
  </si>
  <si>
    <t>WP-II-B-12/4</t>
  </si>
  <si>
    <t>TOTAL REGULATORY ASSETS</t>
  </si>
  <si>
    <t>II-B-4, 6-12</t>
  </si>
  <si>
    <t>II-B-1-12</t>
  </si>
  <si>
    <t>Transmission Expense</t>
  </si>
  <si>
    <t>Operation</t>
  </si>
  <si>
    <t>WP/II-D-1/1</t>
  </si>
  <si>
    <t>A560</t>
  </si>
  <si>
    <t>Operation Super. &amp; Engin.</t>
  </si>
  <si>
    <t>A561</t>
  </si>
  <si>
    <t xml:space="preserve">Load Dispatching </t>
  </si>
  <si>
    <t>A562</t>
  </si>
  <si>
    <t>A563</t>
  </si>
  <si>
    <t xml:space="preserve">Overhead Line Expense </t>
  </si>
  <si>
    <t>A564</t>
  </si>
  <si>
    <t xml:space="preserve">Underground Line Expense </t>
  </si>
  <si>
    <t>A565</t>
  </si>
  <si>
    <t xml:space="preserve">Wheeling Expense 23.67 Payments </t>
  </si>
  <si>
    <t>A565.1</t>
  </si>
  <si>
    <t xml:space="preserve">Wheeling Expense </t>
  </si>
  <si>
    <t>A566</t>
  </si>
  <si>
    <t xml:space="preserve">Misc. Transmission Expense </t>
  </si>
  <si>
    <t>A567</t>
  </si>
  <si>
    <t xml:space="preserve">Rents </t>
  </si>
  <si>
    <t>Maintenance</t>
  </si>
  <si>
    <t>A568</t>
  </si>
  <si>
    <t xml:space="preserve">Maintenance Super. &amp; Engin. </t>
  </si>
  <si>
    <t>A569</t>
  </si>
  <si>
    <t>Maint. of Structures</t>
  </si>
  <si>
    <t>A570</t>
  </si>
  <si>
    <t>Maint. of Station Equipment</t>
  </si>
  <si>
    <t>A571</t>
  </si>
  <si>
    <t>Maint. of Overhead Lines</t>
  </si>
  <si>
    <t>A572</t>
  </si>
  <si>
    <t>Maint. of Underground Lines</t>
  </si>
  <si>
    <t>A573</t>
  </si>
  <si>
    <t>Maint. of Misc. Trans.Plant</t>
  </si>
  <si>
    <t>TOTAL TRANSMISSION EXPENSE</t>
  </si>
  <si>
    <t>Distribution Expense</t>
  </si>
  <si>
    <t>A580</t>
  </si>
  <si>
    <t>A581</t>
  </si>
  <si>
    <t>A582</t>
  </si>
  <si>
    <t xml:space="preserve">Station Expense </t>
  </si>
  <si>
    <t>A583P</t>
  </si>
  <si>
    <t xml:space="preserve">Overhead Line Expense -Primary </t>
  </si>
  <si>
    <t>A584</t>
  </si>
  <si>
    <t>A585</t>
  </si>
  <si>
    <t xml:space="preserve">Street Lights </t>
  </si>
  <si>
    <t>A586</t>
  </si>
  <si>
    <t xml:space="preserve">Meter Expenses </t>
  </si>
  <si>
    <t>A587</t>
  </si>
  <si>
    <t xml:space="preserve">Customer Installation Expense </t>
  </si>
  <si>
    <t>A588</t>
  </si>
  <si>
    <t>Misc Distribution Expenses</t>
  </si>
  <si>
    <t>A589</t>
  </si>
  <si>
    <t xml:space="preserve"> Subtotal</t>
  </si>
  <si>
    <t>A590</t>
  </si>
  <si>
    <t>Maintenance Super.&amp; Engin.</t>
  </si>
  <si>
    <t>A591</t>
  </si>
  <si>
    <t>A592</t>
  </si>
  <si>
    <t>A593P</t>
  </si>
  <si>
    <t>Maint. of Overhead Lines-Primary</t>
  </si>
  <si>
    <t>A594P</t>
  </si>
  <si>
    <t>Maint. of Underground Lines-Primary</t>
  </si>
  <si>
    <t>A595</t>
  </si>
  <si>
    <t>Maint. of Line Transformers</t>
  </si>
  <si>
    <t>A596</t>
  </si>
  <si>
    <t>Maint. of Street Lights</t>
  </si>
  <si>
    <t>A597</t>
  </si>
  <si>
    <t>Maint. of Meters</t>
  </si>
  <si>
    <t>A598</t>
  </si>
  <si>
    <t>Maint. of Misc. Dist. Plant.(371&amp;372)</t>
  </si>
  <si>
    <t xml:space="preserve">Subtotal </t>
  </si>
  <si>
    <t>TOTAL DISTRIBUTION EXPENSE</t>
  </si>
  <si>
    <t>Customer Accounting Expenses</t>
  </si>
  <si>
    <t>A901</t>
  </si>
  <si>
    <t>Supervision</t>
  </si>
  <si>
    <t>A902</t>
  </si>
  <si>
    <t>Meter Reading Expense</t>
  </si>
  <si>
    <t>A903</t>
  </si>
  <si>
    <t>Customer Records &amp; Collection</t>
  </si>
  <si>
    <t>A904</t>
  </si>
  <si>
    <t>Uncollectible Accounts</t>
  </si>
  <si>
    <t>A905</t>
  </si>
  <si>
    <t>Misc. Customer Account Exp.</t>
  </si>
  <si>
    <t>Cust. Service &amp; Information Expense</t>
  </si>
  <si>
    <t>A906.C</t>
  </si>
  <si>
    <t>Customer Svc. &amp; Infor.</t>
  </si>
  <si>
    <t>A907</t>
  </si>
  <si>
    <t>A908.C</t>
  </si>
  <si>
    <t>Customer Assistance</t>
  </si>
  <si>
    <t>A909.C</t>
  </si>
  <si>
    <t>Inform. &amp; Instruct. Adv. Exp.</t>
  </si>
  <si>
    <t>A910</t>
  </si>
  <si>
    <t>Misc. Cust. Service &amp; Inform.</t>
  </si>
  <si>
    <t>TOTAL-CUSTOMER SERVICE &amp; INFO.&amp; ACCOUNTING EXPENSES</t>
  </si>
  <si>
    <t>Sales Expense</t>
  </si>
  <si>
    <t>A911</t>
  </si>
  <si>
    <t>A912</t>
  </si>
  <si>
    <t>Demonstrating &amp; Selling Exp.</t>
  </si>
  <si>
    <t>A913</t>
  </si>
  <si>
    <t>Advertising Exp.</t>
  </si>
  <si>
    <t>A916</t>
  </si>
  <si>
    <t>Misc Sales Exp</t>
  </si>
  <si>
    <t>A917</t>
  </si>
  <si>
    <t>TOTAL SALES EXPENSE</t>
  </si>
  <si>
    <t>TOTAL O&amp;M EXPENSE</t>
  </si>
  <si>
    <t>Administrative &amp; General Expenses</t>
  </si>
  <si>
    <t>WP/II-D-2</t>
  </si>
  <si>
    <t>A920</t>
  </si>
  <si>
    <t>Admin. &amp; General Salaries</t>
  </si>
  <si>
    <t>A921</t>
  </si>
  <si>
    <t>Office Supplies</t>
  </si>
  <si>
    <t>A922.1</t>
  </si>
  <si>
    <t>Admin Expense Transferred</t>
  </si>
  <si>
    <t>A922.2</t>
  </si>
  <si>
    <t>A922.9</t>
  </si>
  <si>
    <t>A923</t>
  </si>
  <si>
    <t>Outside Services</t>
  </si>
  <si>
    <t>A924</t>
  </si>
  <si>
    <t>Property Insurance Exp.</t>
  </si>
  <si>
    <t>A925.0</t>
  </si>
  <si>
    <t>Injuries &amp; Damages</t>
  </si>
  <si>
    <t>A925.9</t>
  </si>
  <si>
    <t>A926</t>
  </si>
  <si>
    <t>Pensions &amp; Benefits</t>
  </si>
  <si>
    <t>A928</t>
  </si>
  <si>
    <t>Regulatory Commission</t>
  </si>
  <si>
    <t>A930.1</t>
  </si>
  <si>
    <t xml:space="preserve">Misc. General Expense </t>
  </si>
  <si>
    <t>A930.2</t>
  </si>
  <si>
    <t>Misc. General Expense</t>
  </si>
  <si>
    <t>A931</t>
  </si>
  <si>
    <t>Rents</t>
  </si>
  <si>
    <t>A935</t>
  </si>
  <si>
    <t>Maint. of General Plant</t>
  </si>
  <si>
    <t>TOTAL A&amp;G EXPENSE</t>
  </si>
  <si>
    <t>TOTAL O&amp;M &amp; A&amp;G EXPENSE</t>
  </si>
  <si>
    <t>II-D-1-2</t>
  </si>
  <si>
    <t>TOTAL O&amp;M EXP. EXCL. A565</t>
  </si>
  <si>
    <t>WP/II-E-1</t>
  </si>
  <si>
    <t>Depreciation and Amortization Expense</t>
  </si>
  <si>
    <t>Franchise and Consents/Reg. Assets/Liabilities</t>
  </si>
  <si>
    <t>A353</t>
  </si>
  <si>
    <t>Others</t>
  </si>
  <si>
    <t>Distribution</t>
  </si>
  <si>
    <t>A389.1</t>
  </si>
  <si>
    <t>Office Furniture &amp; Equipment</t>
  </si>
  <si>
    <t>Transportation equipment</t>
  </si>
  <si>
    <t>Store Equipment</t>
  </si>
  <si>
    <t>Tools, Shop &amp; Garage Equip</t>
  </si>
  <si>
    <t>Lab Equip</t>
  </si>
  <si>
    <t>TOTAL DEPRECIATION &amp; AMORTIZATION</t>
  </si>
  <si>
    <t>Taxes Other than Income Taxes</t>
  </si>
  <si>
    <t>Payroll-Related</t>
  </si>
  <si>
    <t>FICA</t>
  </si>
  <si>
    <t>WP/II-E-2, WP/II-D-3/1</t>
  </si>
  <si>
    <t>FUTA</t>
  </si>
  <si>
    <t>WP/II-E-2/1</t>
  </si>
  <si>
    <t>SUTA (NM &amp; TX)</t>
  </si>
  <si>
    <t>WC</t>
  </si>
  <si>
    <t>Payroll Tax Load</t>
  </si>
  <si>
    <t>Total Payroll</t>
  </si>
  <si>
    <t>Property Related</t>
  </si>
  <si>
    <t>WP/II-E-2/2</t>
  </si>
  <si>
    <t>Street Rental*</t>
  </si>
  <si>
    <t>Total Property</t>
  </si>
  <si>
    <t>Unemployment</t>
  </si>
  <si>
    <t>Franchise</t>
  </si>
  <si>
    <t>Total Non-Revenue Related</t>
  </si>
  <si>
    <t>Revenue Related</t>
  </si>
  <si>
    <t>WP/II-E-2/4</t>
  </si>
  <si>
    <t>Sales and Use Tax**</t>
  </si>
  <si>
    <t>WP/II-E-2/5</t>
  </si>
  <si>
    <t>Total Revenue Related</t>
  </si>
  <si>
    <t>TOTAL TAXES OTHER THAN INCOME TAXES</t>
  </si>
  <si>
    <t>* Accrual for transvoltage expense removed from Street Rental Payments</t>
  </si>
  <si>
    <t>** Sales tax is direct pass through to customers, removed from Total Company</t>
  </si>
  <si>
    <t>Federal Income Taxes</t>
  </si>
  <si>
    <t>II-E-3</t>
  </si>
  <si>
    <t>Return on Rate Base</t>
  </si>
  <si>
    <t>Other</t>
  </si>
  <si>
    <t>Lobbying</t>
  </si>
  <si>
    <t>Fines and Penalties</t>
  </si>
  <si>
    <t>Tax Factor</t>
  </si>
  <si>
    <t>TOTAL FEDERAL INCOME TAXES</t>
  </si>
  <si>
    <t xml:space="preserve">  Misc.Other Expenses</t>
  </si>
  <si>
    <t>Misc.Items</t>
  </si>
  <si>
    <t>Depreciation Expense  for ARO</t>
  </si>
  <si>
    <t>2G AMS Meter Amortization</t>
  </si>
  <si>
    <t>AMS Pilot Program Amort</t>
  </si>
  <si>
    <t>AMS Meter Replacement Amort</t>
  </si>
  <si>
    <t>REP Bad Debt</t>
  </si>
  <si>
    <t>Deferred Regulatory Expenses-Other</t>
  </si>
  <si>
    <t>Deferred Regulatory Expenses-CTC</t>
  </si>
  <si>
    <t>Accretion Expense for ARO</t>
  </si>
  <si>
    <t>Gain from Disposal of Plant</t>
  </si>
  <si>
    <t>Donations-Environmental</t>
  </si>
  <si>
    <t>Donations-Other</t>
  </si>
  <si>
    <t>Donations-Economic Vitality</t>
  </si>
  <si>
    <t>Donations-Employee Engagement</t>
  </si>
  <si>
    <t>Donations-Education</t>
  </si>
  <si>
    <t xml:space="preserve">TOTAL MISCELLANEOUSOTHER EXPENSES </t>
  </si>
  <si>
    <t>TOTAL OTHER EXPENSES EXCLUDING FIT</t>
  </si>
  <si>
    <t>II-E-1-2+4</t>
  </si>
  <si>
    <t>TOTAL OTHER EXPENSES INCLUDING FIT</t>
  </si>
  <si>
    <t>II-E-1-4</t>
  </si>
  <si>
    <t>Other Revenues:</t>
  </si>
  <si>
    <t>II-E-5</t>
  </si>
  <si>
    <t>Non-Electric Revenue</t>
  </si>
  <si>
    <t>A451.100</t>
  </si>
  <si>
    <t>Miscellaneous Customer Revenue</t>
  </si>
  <si>
    <t>A451.101</t>
  </si>
  <si>
    <t>A451.900</t>
  </si>
  <si>
    <t>A454</t>
  </si>
  <si>
    <t>Rent From Electric Property</t>
  </si>
  <si>
    <t>A455</t>
  </si>
  <si>
    <t>Interdepartmental Rent</t>
  </si>
  <si>
    <t>A456.502</t>
  </si>
  <si>
    <t>Revenues from Transmission of Electricity of Others</t>
  </si>
  <si>
    <t>A456.503</t>
  </si>
  <si>
    <t>Other Electric Revenue</t>
  </si>
  <si>
    <t>TOTAL OTHER REVENUES</t>
  </si>
  <si>
    <t>Operating and Maintenance, and A&amp;G Expenses Excluding A565</t>
  </si>
  <si>
    <t>A565 Expense</t>
  </si>
  <si>
    <t>Return on  Rate Base</t>
  </si>
  <si>
    <t>TOTAL COST OF SERVICE</t>
  </si>
  <si>
    <t>Minus:  Other Revenues</t>
  </si>
  <si>
    <t xml:space="preserve"> </t>
  </si>
  <si>
    <t>TOTAL ADJUSTED REVENUE REQUIREMENT</t>
  </si>
  <si>
    <t>TOTAL ADJUSTED REVENUE REQUIREMENT Excluding A565</t>
  </si>
  <si>
    <t>FROM Schedule A</t>
  </si>
  <si>
    <t xml:space="preserve">Operating and Maintenance, </t>
  </si>
  <si>
    <t>DELTA</t>
  </si>
  <si>
    <t>SCHEDULE IV-J-7</t>
  </si>
  <si>
    <t>PAGE 12 OF 12</t>
  </si>
  <si>
    <t>RATE DESIGN SUMMARY</t>
  </si>
  <si>
    <t>SUMMARY OF CLASS PROPOSED RATES</t>
  </si>
  <si>
    <t>LINE No.</t>
  </si>
  <si>
    <t xml:space="preserve">CLASS </t>
  </si>
  <si>
    <t>CHARGES                                                                 (b)</t>
  </si>
  <si>
    <t>UNIT                (c)</t>
  </si>
  <si>
    <t>Billing Determinant</t>
  </si>
  <si>
    <t>PRESENT RATES</t>
  </si>
  <si>
    <t>Test Year Revenues</t>
  </si>
  <si>
    <t>Proposed Rates</t>
  </si>
  <si>
    <t>Proposed Revenues</t>
  </si>
  <si>
    <t>Change</t>
  </si>
  <si>
    <t>RESIDENTIAL</t>
  </si>
  <si>
    <t>CUSTOMER CHARGE</t>
  </si>
  <si>
    <t>per ESI ID</t>
  </si>
  <si>
    <t>METERING CHARGE</t>
  </si>
  <si>
    <t>AMS SURCHARGE</t>
  </si>
  <si>
    <t>TRANSMISSION COST RECOVERY FACTOR</t>
  </si>
  <si>
    <t>per kWh</t>
  </si>
  <si>
    <t>DISTRIBUTION SERVICE CHARGE</t>
  </si>
  <si>
    <t>ENERGY EFFICIENCY COST RECOVERY</t>
  </si>
  <si>
    <t xml:space="preserve">SECONDARY &lt; 5 kW </t>
  </si>
  <si>
    <t>SECONDARY &gt;= 5 kW</t>
  </si>
  <si>
    <t>AMS SURCHARGE (NON-IDR)</t>
  </si>
  <si>
    <t>per kW</t>
  </si>
  <si>
    <t xml:space="preserve">     NON-IDR CUSTOMERS</t>
  </si>
  <si>
    <t xml:space="preserve">     IDR CUSTOMERS</t>
  </si>
  <si>
    <t xml:space="preserve">PRIMARY </t>
  </si>
  <si>
    <t>TRANSMISSION</t>
  </si>
  <si>
    <t>per Meter</t>
  </si>
  <si>
    <t>AMS SURCHARGE N/A</t>
  </si>
  <si>
    <t>per 4CP kVa</t>
  </si>
  <si>
    <t>RATE CASE EXPENSE</t>
  </si>
  <si>
    <t>LIGHTING</t>
  </si>
  <si>
    <t>per customer</t>
  </si>
  <si>
    <t>-</t>
  </si>
  <si>
    <t>WDS</t>
  </si>
  <si>
    <t>n/a</t>
  </si>
  <si>
    <t>per kVA</t>
  </si>
  <si>
    <t>&lt;--Harvey Delta</t>
  </si>
  <si>
    <t>* EECRF revenues based on Docket 47217</t>
  </si>
  <si>
    <t>roundinng</t>
  </si>
  <si>
    <t>FOR THE TWELVE MONTH PERIOD ENDED DECEMBER 31, 2017</t>
  </si>
  <si>
    <t>DOCKET NO. _____</t>
  </si>
  <si>
    <t>SUMMARY OF BILLING DETERMINANTS</t>
  </si>
  <si>
    <t>SPONSOR: STACY R. WHITEHURST</t>
  </si>
  <si>
    <t>Line no.</t>
  </si>
  <si>
    <t>Secondary Svc &gt; 5kW NIDR</t>
  </si>
  <si>
    <t>Secondary Svc &gt; 5kW IDR</t>
  </si>
  <si>
    <t>Unadjusted Billed kW</t>
  </si>
  <si>
    <t>Less thank 20 kW</t>
  </si>
  <si>
    <t xml:space="preserve">LF &lt; 25% </t>
  </si>
  <si>
    <t>Subject to Ratchet</t>
  </si>
  <si>
    <t>Total Unadjusted Billed kW</t>
  </si>
  <si>
    <t>Unadjusted billed KW from WP II-H-4-1-4</t>
  </si>
  <si>
    <t>Adjustments to Billed kW</t>
  </si>
  <si>
    <t>Less thank 20 kW Effects</t>
  </si>
  <si>
    <t>Subject to Ratchet - ESI annualized/Weather</t>
  </si>
  <si>
    <t>Adjusted Billed Kw</t>
  </si>
  <si>
    <t>Total Adjusted Billed Kw</t>
  </si>
  <si>
    <t>Total Adjusted Billed Kw from   Schedule II-H-4-1</t>
  </si>
  <si>
    <t>Percent of Total  Billed Kw</t>
  </si>
  <si>
    <t>Non-Ratchet</t>
  </si>
  <si>
    <t>Ratchet</t>
  </si>
  <si>
    <t>Unadjusted Actual kW</t>
  </si>
  <si>
    <t>Total Unadjusted Actual  kW</t>
  </si>
  <si>
    <t>Unadjusted billed KW from WP II-H-4-1-6</t>
  </si>
  <si>
    <t>Adjustments to Actual kW</t>
  </si>
  <si>
    <t>Total Adjustments to Actual kW</t>
  </si>
  <si>
    <t>Adjusted Actual  kW</t>
  </si>
  <si>
    <t>Total Adjusted Actual Kw</t>
  </si>
  <si>
    <t>WP/IV-J-7-SECONDARY SERVICE  - LOAD FACTOR ADJUSTMENT</t>
  </si>
  <si>
    <t xml:space="preserve">Line No. </t>
  </si>
  <si>
    <t>ESTIMATED</t>
  </si>
  <si>
    <t>BILLING  (Billed KW)</t>
  </si>
  <si>
    <t>CLASS BILLING STATISTICS - Secondary Service &gt; 5kW NIDR &amp; IDR</t>
  </si>
  <si>
    <t>UNITS</t>
  </si>
  <si>
    <t>Revenue Check</t>
  </si>
  <si>
    <t>Billed kW for Ratchet &amp; &lt;20 kW</t>
  </si>
  <si>
    <t>Billed kW for LF Nonratchet</t>
  </si>
  <si>
    <t>Total Billed kW</t>
  </si>
  <si>
    <t>DIST Amount</t>
  </si>
  <si>
    <t>FACILITIES CHARGE</t>
  </si>
  <si>
    <t>Schedule IV-J-7 - Sec &gt;5kw Charge</t>
  </si>
  <si>
    <t>CLASS BILLING STATISTICS</t>
  </si>
  <si>
    <t>REVENUE</t>
  </si>
  <si>
    <t xml:space="preserve">BILLING </t>
  </si>
  <si>
    <t>Actual  kW for LF Nonratchet</t>
  </si>
  <si>
    <t>Revenue for LF Non-Ratchet</t>
  </si>
  <si>
    <t>FACILITIES CHARGE for LOAD FACTOR NON-RATCHET</t>
  </si>
  <si>
    <t>Table 2</t>
  </si>
  <si>
    <t xml:space="preserve">Secondary Svc &gt; 5kW </t>
  </si>
  <si>
    <t>Secondary Svc &gt; 5kW</t>
  </si>
  <si>
    <t>NIDR</t>
  </si>
  <si>
    <t xml:space="preserve"> IDR</t>
  </si>
  <si>
    <t>Less than 20 kW</t>
  </si>
  <si>
    <t>Total Adjusted Billed kW</t>
  </si>
  <si>
    <t>Table 3</t>
  </si>
  <si>
    <t>Table 4</t>
  </si>
  <si>
    <t>(5)</t>
  </si>
  <si>
    <t>Billed</t>
  </si>
  <si>
    <t>RATE CLASS</t>
  </si>
  <si>
    <t>kW</t>
  </si>
  <si>
    <t>Primary NIDR</t>
  </si>
  <si>
    <t>Primary IDR</t>
  </si>
  <si>
    <t>Total Primary</t>
  </si>
  <si>
    <t>Wholesale Distrubution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</si>
</sst>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00%"/>
    <numFmt numFmtId="166" formatCode="0.000%"/>
    <numFmt numFmtId="167" formatCode="#,##0.00000"/>
    <numFmt numFmtId="168" formatCode="#,##0.000000"/>
    <numFmt numFmtId="169" formatCode="_(* #,##0_);_(* \(#,##0\);_(* &quot;-&quot;??_);_(@_)"/>
    <numFmt numFmtId="170" formatCode="_(&quot;$&quot;* #,##0.00000_);_(&quot;$&quot;* \(#,##0.00000\);_(&quot;$&quot;* &quot;-&quot;??_);_(@_)"/>
    <numFmt numFmtId="171" formatCode="_(* #,##0.000000_);_(* \(#,##0.000000\);_(* &quot;-&quot;??_);_(@_)"/>
    <numFmt numFmtId="172" formatCode="_(* #,##0.0000000_);_(* \(#,##0.0000000\);_(* &quot;-&quot;??_);_(@_)"/>
    <numFmt numFmtId="173" formatCode="_(* #,##0.0000_);_(* \(#,##0.0000\);_(* &quot;-&quot;??_);_(@_)"/>
    <numFmt numFmtId="174" formatCode="0.0%"/>
    <numFmt numFmtId="175" formatCode="0_);\(0\)"/>
    <numFmt numFmtId="176" formatCode="0.0000%"/>
    <numFmt numFmtId="177" formatCode="_(* #,##0.000_);_(* \(#,##0.000\);_(* &quot;-&quot;??_);_(@_)"/>
    <numFmt numFmtId="178" formatCode="0.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12"/>
      <color theme="1"/>
      <name val="Times New Roman"/>
      <family val="1"/>
    </font>
    <font>
      <b/>
      <vertAlign val="subscript"/>
      <sz val="12"/>
      <color indexed="8"/>
      <name val="Times New Roman"/>
      <family val="1"/>
    </font>
    <font>
      <sz val="8"/>
      <name val="Arial"/>
      <family val="2"/>
    </font>
    <font>
      <sz val="12"/>
      <color theme="1"/>
      <name val="Times New Roman"/>
      <family val="1"/>
    </font>
    <font>
      <sz val="24"/>
      <color theme="1"/>
      <name val="Times New Roman"/>
      <family val="1"/>
    </font>
    <font>
      <vertAlign val="subscript"/>
      <sz val="24"/>
      <color indexed="8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"/>
      <family val="1"/>
    </font>
    <font>
      <b/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name val="Times"/>
      <family val="1"/>
    </font>
    <font>
      <u/>
      <sz val="11"/>
      <color rgb="FF000000"/>
      <name val="Times New Roman"/>
      <family val="1"/>
    </font>
    <font>
      <sz val="11"/>
      <name val="Arial"/>
      <family val="2"/>
    </font>
    <font>
      <sz val="24"/>
      <color rgb="FF000000"/>
      <name val="Times New Roman"/>
      <family val="1"/>
    </font>
    <font>
      <sz val="24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color rgb="FF000000"/>
      <name val="Times New Roman"/>
      <family val="1"/>
    </font>
    <font>
      <b/>
      <sz val="1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name val="Times New Roman"/>
      <family val="1"/>
    </font>
    <font>
      <u/>
      <sz val="11"/>
      <color theme="1"/>
      <name val="Times New Roman"/>
      <family val="1"/>
    </font>
    <font>
      <vertAlign val="subscript"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name val="Arial"/>
      <family val="2"/>
    </font>
    <font>
      <b/>
      <u val="singleAccounting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 val="singleAccounting"/>
      <sz val="10"/>
      <name val="Arial"/>
      <family val="2"/>
    </font>
    <font>
      <b/>
      <u val="singleAccounting"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516">
    <xf numFmtId="0" fontId="0" fillId="0" borderId="0" xfId="0"/>
    <xf numFmtId="0" fontId="5" fillId="0" borderId="0" xfId="2"/>
    <xf numFmtId="0" fontId="5" fillId="2" borderId="0" xfId="2" applyFill="1"/>
    <xf numFmtId="0" fontId="6" fillId="2" borderId="0" xfId="2" applyFont="1" applyFill="1" applyAlignment="1">
      <alignment horizontal="center"/>
    </xf>
    <xf numFmtId="3" fontId="5" fillId="2" borderId="0" xfId="2" applyNumberFormat="1" applyFill="1"/>
    <xf numFmtId="0" fontId="6" fillId="2" borderId="0" xfId="2" applyFont="1" applyFill="1"/>
    <xf numFmtId="165" fontId="7" fillId="2" borderId="0" xfId="3" applyNumberFormat="1" applyFont="1" applyFill="1"/>
    <xf numFmtId="165" fontId="7" fillId="2" borderId="2" xfId="3" applyNumberFormat="1" applyFont="1" applyFill="1" applyBorder="1"/>
    <xf numFmtId="0" fontId="8" fillId="2" borderId="2" xfId="2" applyFont="1" applyFill="1" applyBorder="1"/>
    <xf numFmtId="0" fontId="9" fillId="2" borderId="2" xfId="2" applyFont="1" applyFill="1" applyBorder="1"/>
    <xf numFmtId="0" fontId="10" fillId="2" borderId="2" xfId="2" applyFont="1" applyFill="1" applyBorder="1"/>
    <xf numFmtId="3" fontId="6" fillId="2" borderId="0" xfId="2" applyNumberFormat="1" applyFont="1" applyFill="1"/>
    <xf numFmtId="0" fontId="12" fillId="2" borderId="0" xfId="4" applyFont="1" applyFill="1"/>
    <xf numFmtId="0" fontId="12" fillId="3" borderId="3" xfId="4" applyFont="1" applyFill="1" applyBorder="1"/>
    <xf numFmtId="0" fontId="12" fillId="3" borderId="3" xfId="4" applyFont="1" applyFill="1" applyBorder="1" applyAlignment="1">
      <alignment horizontal="center"/>
    </xf>
    <xf numFmtId="0" fontId="13" fillId="4" borderId="3" xfId="2" applyFont="1" applyFill="1" applyBorder="1" applyAlignment="1">
      <alignment horizontal="center"/>
    </xf>
    <xf numFmtId="0" fontId="14" fillId="2" borderId="0" xfId="2" applyFont="1" applyFill="1"/>
    <xf numFmtId="0" fontId="12" fillId="2" borderId="0" xfId="4" applyFont="1" applyFill="1" applyAlignment="1">
      <alignment horizontal="center"/>
    </xf>
    <xf numFmtId="0" fontId="12" fillId="3" borderId="4" xfId="4" applyFont="1" applyFill="1" applyBorder="1" applyAlignment="1">
      <alignment horizontal="center"/>
    </xf>
    <xf numFmtId="0" fontId="12" fillId="3" borderId="4" xfId="4" quotePrefix="1" applyFont="1" applyFill="1" applyBorder="1" applyAlignment="1">
      <alignment horizontal="center"/>
    </xf>
    <xf numFmtId="0" fontId="13" fillId="4" borderId="4" xfId="2" applyFont="1" applyFill="1" applyBorder="1" applyAlignment="1">
      <alignment horizontal="center"/>
    </xf>
    <xf numFmtId="0" fontId="16" fillId="2" borderId="0" xfId="4" quotePrefix="1" applyFont="1" applyFill="1" applyAlignment="1">
      <alignment horizontal="center"/>
    </xf>
    <xf numFmtId="0" fontId="16" fillId="3" borderId="5" xfId="4" quotePrefix="1" applyFont="1" applyFill="1" applyBorder="1" applyAlignment="1">
      <alignment horizontal="center"/>
    </xf>
    <xf numFmtId="0" fontId="16" fillId="3" borderId="5" xfId="4" applyFont="1" applyFill="1" applyBorder="1" applyAlignment="1">
      <alignment horizontal="center"/>
    </xf>
    <xf numFmtId="0" fontId="13" fillId="4" borderId="5" xfId="2" applyFont="1" applyFill="1" applyBorder="1" applyAlignment="1">
      <alignment horizontal="center"/>
    </xf>
    <xf numFmtId="0" fontId="5" fillId="2" borderId="6" xfId="2" applyFill="1" applyBorder="1"/>
    <xf numFmtId="3" fontId="8" fillId="2" borderId="0" xfId="2" applyNumberFormat="1" applyFont="1" applyFill="1"/>
    <xf numFmtId="3" fontId="8" fillId="2" borderId="2" xfId="2" applyNumberFormat="1" applyFont="1" applyFill="1" applyBorder="1"/>
    <xf numFmtId="3" fontId="17" fillId="2" borderId="2" xfId="2" applyNumberFormat="1" applyFont="1" applyFill="1" applyBorder="1"/>
    <xf numFmtId="0" fontId="18" fillId="2" borderId="2" xfId="2" applyFont="1" applyFill="1" applyBorder="1"/>
    <xf numFmtId="0" fontId="19" fillId="2" borderId="7" xfId="2" applyFont="1" applyFill="1" applyBorder="1"/>
    <xf numFmtId="0" fontId="21" fillId="2" borderId="0" xfId="2" applyFont="1" applyFill="1"/>
    <xf numFmtId="0" fontId="22" fillId="2" borderId="0" xfId="2" applyFont="1" applyFill="1" applyAlignment="1">
      <alignment horizontal="left"/>
    </xf>
    <xf numFmtId="3" fontId="6" fillId="2" borderId="1" xfId="2" applyNumberFormat="1" applyFont="1" applyFill="1" applyBorder="1"/>
    <xf numFmtId="3" fontId="21" fillId="2" borderId="1" xfId="2" applyNumberFormat="1" applyFont="1" applyFill="1" applyBorder="1"/>
    <xf numFmtId="0" fontId="21" fillId="2" borderId="1" xfId="2" applyFont="1" applyFill="1" applyBorder="1"/>
    <xf numFmtId="0" fontId="23" fillId="2" borderId="1" xfId="2" applyFont="1" applyFill="1" applyBorder="1"/>
    <xf numFmtId="0" fontId="6" fillId="2" borderId="1" xfId="2" applyFont="1" applyFill="1" applyBorder="1" applyAlignment="1">
      <alignment horizontal="center"/>
    </xf>
    <xf numFmtId="3" fontId="21" fillId="2" borderId="0" xfId="2" applyNumberFormat="1" applyFont="1" applyFill="1"/>
    <xf numFmtId="166" fontId="5" fillId="2" borderId="0" xfId="5" applyNumberFormat="1" applyFont="1" applyFill="1"/>
    <xf numFmtId="0" fontId="23" fillId="2" borderId="0" xfId="2" applyFont="1" applyFill="1"/>
    <xf numFmtId="166" fontId="6" fillId="2" borderId="0" xfId="5" applyNumberFormat="1" applyFont="1" applyFill="1"/>
    <xf numFmtId="0" fontId="24" fillId="2" borderId="0" xfId="2" applyFont="1" applyFill="1"/>
    <xf numFmtId="0" fontId="25" fillId="2" borderId="0" xfId="4" applyFont="1" applyFill="1"/>
    <xf numFmtId="0" fontId="2" fillId="3" borderId="3" xfId="4" applyFill="1" applyBorder="1"/>
    <xf numFmtId="0" fontId="25" fillId="3" borderId="3" xfId="4" applyFont="1" applyFill="1" applyBorder="1"/>
    <xf numFmtId="0" fontId="25" fillId="4" borderId="3" xfId="4" applyFont="1" applyFill="1" applyBorder="1" applyAlignment="1">
      <alignment horizontal="center"/>
    </xf>
    <xf numFmtId="0" fontId="6" fillId="4" borderId="3" xfId="2" applyFont="1" applyFill="1" applyBorder="1" applyAlignment="1">
      <alignment horizontal="center"/>
    </xf>
    <xf numFmtId="0" fontId="26" fillId="2" borderId="0" xfId="2" applyFont="1" applyFill="1"/>
    <xf numFmtId="0" fontId="25" fillId="2" borderId="0" xfId="4" applyFont="1" applyFill="1" applyAlignment="1">
      <alignment horizontal="center"/>
    </xf>
    <xf numFmtId="0" fontId="2" fillId="3" borderId="4" xfId="4" applyFill="1" applyBorder="1" applyAlignment="1">
      <alignment horizontal="center"/>
    </xf>
    <xf numFmtId="0" fontId="25" fillId="4" borderId="4" xfId="4" applyFont="1" applyFill="1" applyBorder="1" applyAlignment="1">
      <alignment horizontal="center"/>
    </xf>
    <xf numFmtId="0" fontId="25" fillId="3" borderId="4" xfId="4" quotePrefix="1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22" fillId="2" borderId="0" xfId="4" quotePrefix="1" applyFont="1" applyFill="1" applyAlignment="1">
      <alignment horizontal="center"/>
    </xf>
    <xf numFmtId="0" fontId="28" fillId="3" borderId="5" xfId="4" quotePrefix="1" applyFont="1" applyFill="1" applyBorder="1" applyAlignment="1">
      <alignment horizontal="center"/>
    </xf>
    <xf numFmtId="0" fontId="22" fillId="4" borderId="5" xfId="4" applyFont="1" applyFill="1" applyBorder="1" applyAlignment="1">
      <alignment horizontal="center"/>
    </xf>
    <xf numFmtId="0" fontId="22" fillId="3" borderId="5" xfId="4" quotePrefix="1" applyFont="1" applyFill="1" applyBorder="1" applyAlignment="1">
      <alignment horizontal="center"/>
    </xf>
    <xf numFmtId="0" fontId="6" fillId="4" borderId="5" xfId="2" applyFont="1" applyFill="1" applyBorder="1" applyAlignment="1">
      <alignment horizontal="center"/>
    </xf>
    <xf numFmtId="0" fontId="9" fillId="2" borderId="0" xfId="2" applyFont="1" applyFill="1"/>
    <xf numFmtId="0" fontId="8" fillId="2" borderId="0" xfId="2" applyFont="1" applyFill="1" applyAlignment="1">
      <alignment horizontal="center"/>
    </xf>
    <xf numFmtId="0" fontId="5" fillId="2" borderId="1" xfId="2" applyFill="1" applyBorder="1"/>
    <xf numFmtId="4" fontId="6" fillId="2" borderId="0" xfId="2" applyNumberFormat="1" applyFont="1" applyFill="1"/>
    <xf numFmtId="4" fontId="6" fillId="2" borderId="1" xfId="2" applyNumberFormat="1" applyFont="1" applyFill="1" applyBorder="1"/>
    <xf numFmtId="0" fontId="6" fillId="2" borderId="1" xfId="2" applyFont="1" applyFill="1" applyBorder="1"/>
    <xf numFmtId="0" fontId="29" fillId="2" borderId="0" xfId="4" applyFont="1" applyFill="1" applyAlignment="1">
      <alignment horizontal="right"/>
    </xf>
    <xf numFmtId="0" fontId="28" fillId="2" borderId="0" xfId="4" applyFont="1" applyFill="1"/>
    <xf numFmtId="0" fontId="29" fillId="2" borderId="0" xfId="4" applyFont="1" applyFill="1"/>
    <xf numFmtId="167" fontId="22" fillId="2" borderId="0" xfId="5" applyNumberFormat="1" applyFont="1" applyFill="1" applyAlignment="1">
      <alignment horizontal="right"/>
    </xf>
    <xf numFmtId="0" fontId="29" fillId="2" borderId="0" xfId="4" applyFont="1" applyFill="1" applyAlignment="1">
      <alignment horizontal="left"/>
    </xf>
    <xf numFmtId="3" fontId="22" fillId="2" borderId="0" xfId="6" applyNumberFormat="1" applyFont="1" applyFill="1" applyAlignment="1">
      <alignment horizontal="right"/>
    </xf>
    <xf numFmtId="0" fontId="28" fillId="2" borderId="0" xfId="4" applyFont="1" applyFill="1" applyAlignment="1">
      <alignment horizontal="right"/>
    </xf>
    <xf numFmtId="168" fontId="6" fillId="2" borderId="0" xfId="2" applyNumberFormat="1" applyFont="1" applyFill="1"/>
    <xf numFmtId="10" fontId="6" fillId="2" borderId="0" xfId="5" applyNumberFormat="1" applyFont="1" applyFill="1"/>
    <xf numFmtId="0" fontId="10" fillId="2" borderId="0" xfId="2" applyFont="1" applyFill="1"/>
    <xf numFmtId="3" fontId="8" fillId="2" borderId="0" xfId="2" applyNumberFormat="1" applyFont="1" applyFill="1" applyAlignment="1">
      <alignment horizontal="right"/>
    </xf>
    <xf numFmtId="3" fontId="8" fillId="2" borderId="2" xfId="2" applyNumberFormat="1" applyFont="1" applyFill="1" applyBorder="1" applyAlignment="1">
      <alignment horizontal="right"/>
    </xf>
    <xf numFmtId="3" fontId="30" fillId="2" borderId="2" xfId="2" applyNumberFormat="1" applyFont="1" applyFill="1" applyBorder="1"/>
    <xf numFmtId="37" fontId="6" fillId="2" borderId="0" xfId="2" applyNumberFormat="1" applyFont="1" applyFill="1"/>
    <xf numFmtId="37" fontId="6" fillId="2" borderId="0" xfId="2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3" fontId="6" fillId="2" borderId="0" xfId="2" applyNumberFormat="1" applyFont="1" applyFill="1" applyAlignment="1">
      <alignment horizontal="right"/>
    </xf>
    <xf numFmtId="0" fontId="6" fillId="2" borderId="0" xfId="2" applyFont="1" applyFill="1" applyAlignment="1">
      <alignment horizontal="left"/>
    </xf>
    <xf numFmtId="0" fontId="8" fillId="2" borderId="0" xfId="2" applyFont="1" applyFill="1"/>
    <xf numFmtId="0" fontId="31" fillId="2" borderId="0" xfId="4" applyFont="1" applyFill="1" applyAlignment="1">
      <alignment horizontal="right"/>
    </xf>
    <xf numFmtId="3" fontId="6" fillId="2" borderId="1" xfId="2" applyNumberFormat="1" applyFont="1" applyFill="1" applyBorder="1" applyAlignment="1">
      <alignment horizontal="right"/>
    </xf>
    <xf numFmtId="0" fontId="6" fillId="2" borderId="1" xfId="2" applyFont="1" applyFill="1" applyBorder="1" applyAlignment="1">
      <alignment horizontal="left"/>
    </xf>
    <xf numFmtId="0" fontId="32" fillId="2" borderId="0" xfId="2" applyFont="1" applyFill="1"/>
    <xf numFmtId="0" fontId="31" fillId="2" borderId="0" xfId="4" applyFont="1" applyFill="1"/>
    <xf numFmtId="0" fontId="22" fillId="2" borderId="1" xfId="4" applyFont="1" applyFill="1" applyBorder="1"/>
    <xf numFmtId="0" fontId="22" fillId="2" borderId="0" xfId="4" applyFont="1" applyFill="1"/>
    <xf numFmtId="0" fontId="22" fillId="2" borderId="0" xfId="4" quotePrefix="1" applyFont="1" applyFill="1" applyAlignment="1">
      <alignment horizontal="left"/>
    </xf>
    <xf numFmtId="0" fontId="33" fillId="2" borderId="0" xfId="4" applyFont="1" applyFill="1"/>
    <xf numFmtId="0" fontId="8" fillId="2" borderId="0" xfId="2" applyFont="1" applyFill="1" applyAlignment="1">
      <alignment horizontal="right"/>
    </xf>
    <xf numFmtId="0" fontId="34" fillId="2" borderId="0" xfId="2" applyFont="1" applyFill="1"/>
    <xf numFmtId="0" fontId="10" fillId="2" borderId="8" xfId="2" applyFont="1" applyFill="1" applyBorder="1"/>
    <xf numFmtId="0" fontId="6" fillId="2" borderId="9" xfId="2" applyFont="1" applyFill="1" applyBorder="1"/>
    <xf numFmtId="3" fontId="6" fillId="2" borderId="0" xfId="3" applyNumberFormat="1" applyFont="1" applyFill="1"/>
    <xf numFmtId="3" fontId="8" fillId="2" borderId="9" xfId="2" applyNumberFormat="1" applyFont="1" applyFill="1" applyBorder="1"/>
    <xf numFmtId="0" fontId="5" fillId="2" borderId="9" xfId="2" applyFill="1" applyBorder="1"/>
    <xf numFmtId="0" fontId="31" fillId="2" borderId="9" xfId="2" applyFont="1" applyFill="1" applyBorder="1" applyAlignment="1">
      <alignment horizontal="left"/>
    </xf>
    <xf numFmtId="0" fontId="31" fillId="2" borderId="0" xfId="4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22" fillId="2" borderId="0" xfId="4" applyFont="1" applyFill="1" applyAlignment="1">
      <alignment horizontal="center"/>
    </xf>
    <xf numFmtId="0" fontId="5" fillId="2" borderId="0" xfId="2" applyFill="1" applyAlignment="1">
      <alignment horizontal="center"/>
    </xf>
    <xf numFmtId="165" fontId="6" fillId="2" borderId="0" xfId="2" applyNumberFormat="1" applyFont="1" applyFill="1"/>
    <xf numFmtId="3" fontId="21" fillId="2" borderId="0" xfId="3" applyNumberFormat="1" applyFont="1" applyFill="1"/>
    <xf numFmtId="168" fontId="21" fillId="2" borderId="0" xfId="2" applyNumberFormat="1" applyFont="1" applyFill="1"/>
    <xf numFmtId="10" fontId="21" fillId="2" borderId="0" xfId="5" applyNumberFormat="1" applyFont="1" applyFill="1"/>
    <xf numFmtId="0" fontId="2" fillId="2" borderId="0" xfId="4" applyFill="1"/>
    <xf numFmtId="0" fontId="2" fillId="3" borderId="3" xfId="4" applyFill="1" applyBorder="1" applyAlignment="1">
      <alignment horizontal="center"/>
    </xf>
    <xf numFmtId="0" fontId="37" fillId="4" borderId="3" xfId="2" applyFont="1" applyFill="1" applyBorder="1" applyAlignment="1">
      <alignment horizontal="center"/>
    </xf>
    <xf numFmtId="0" fontId="13" fillId="2" borderId="0" xfId="2" applyFont="1" applyFill="1"/>
    <xf numFmtId="0" fontId="13" fillId="2" borderId="0" xfId="2" applyFont="1" applyFill="1" applyAlignment="1">
      <alignment horizontal="center"/>
    </xf>
    <xf numFmtId="0" fontId="2" fillId="2" borderId="0" xfId="4" applyFill="1" applyAlignment="1">
      <alignment horizontal="center"/>
    </xf>
    <xf numFmtId="0" fontId="2" fillId="3" borderId="4" xfId="4" quotePrefix="1" applyFill="1" applyBorder="1" applyAlignment="1">
      <alignment horizontal="center"/>
    </xf>
    <xf numFmtId="0" fontId="37" fillId="4" borderId="4" xfId="2" applyFont="1" applyFill="1" applyBorder="1" applyAlignment="1">
      <alignment horizontal="center"/>
    </xf>
    <xf numFmtId="0" fontId="38" fillId="2" borderId="0" xfId="2" applyFont="1" applyFill="1" applyAlignment="1">
      <alignment horizontal="center"/>
    </xf>
    <xf numFmtId="0" fontId="28" fillId="2" borderId="0" xfId="4" quotePrefix="1" applyFont="1" applyFill="1" applyAlignment="1">
      <alignment horizontal="center"/>
    </xf>
    <xf numFmtId="0" fontId="28" fillId="3" borderId="5" xfId="4" applyFont="1" applyFill="1" applyBorder="1" applyAlignment="1">
      <alignment horizontal="center"/>
    </xf>
    <xf numFmtId="0" fontId="37" fillId="4" borderId="5" xfId="2" applyFont="1" applyFill="1" applyBorder="1" applyAlignment="1">
      <alignment horizontal="center"/>
    </xf>
    <xf numFmtId="0" fontId="32" fillId="2" borderId="0" xfId="2" applyFont="1" applyFill="1" applyAlignment="1">
      <alignment horizontal="center"/>
    </xf>
    <xf numFmtId="0" fontId="39" fillId="2" borderId="0" xfId="2" applyFont="1" applyFill="1"/>
    <xf numFmtId="0" fontId="39" fillId="4" borderId="10" xfId="2" applyFont="1" applyFill="1" applyBorder="1"/>
    <xf numFmtId="0" fontId="39" fillId="4" borderId="11" xfId="2" applyFont="1" applyFill="1" applyBorder="1"/>
    <xf numFmtId="3" fontId="39" fillId="2" borderId="0" xfId="2" applyNumberFormat="1" applyFont="1" applyFill="1"/>
    <xf numFmtId="0" fontId="39" fillId="4" borderId="12" xfId="2" applyFont="1" applyFill="1" applyBorder="1"/>
    <xf numFmtId="0" fontId="39" fillId="4" borderId="13" xfId="2" applyFont="1" applyFill="1" applyBorder="1"/>
    <xf numFmtId="0" fontId="39" fillId="4" borderId="14" xfId="2" applyFont="1" applyFill="1" applyBorder="1"/>
    <xf numFmtId="0" fontId="39" fillId="4" borderId="15" xfId="2" applyFont="1" applyFill="1" applyBorder="1"/>
    <xf numFmtId="0" fontId="2" fillId="0" borderId="0" xfId="4"/>
    <xf numFmtId="0" fontId="25" fillId="0" borderId="0" xfId="7" applyFont="1"/>
    <xf numFmtId="0" fontId="25" fillId="0" borderId="0" xfId="7" applyFont="1" applyAlignment="1">
      <alignment horizontal="center"/>
    </xf>
    <xf numFmtId="169" fontId="25" fillId="0" borderId="0" xfId="7" applyNumberFormat="1" applyFont="1"/>
    <xf numFmtId="0" fontId="25" fillId="0" borderId="0" xfId="7" applyFont="1" applyAlignment="1">
      <alignment horizontal="left"/>
    </xf>
    <xf numFmtId="0" fontId="25" fillId="0" borderId="0" xfId="7" quotePrefix="1" applyFont="1" applyAlignment="1">
      <alignment horizontal="left"/>
    </xf>
    <xf numFmtId="169" fontId="25" fillId="5" borderId="0" xfId="7" applyNumberFormat="1" applyFont="1" applyFill="1"/>
    <xf numFmtId="0" fontId="25" fillId="5" borderId="0" xfId="7" applyFont="1" applyFill="1"/>
    <xf numFmtId="0" fontId="25" fillId="5" borderId="0" xfId="7" quotePrefix="1" applyFont="1" applyFill="1" applyAlignment="1">
      <alignment horizontal="left"/>
    </xf>
    <xf numFmtId="169" fontId="25" fillId="0" borderId="0" xfId="6" applyNumberFormat="1" applyFont="1"/>
    <xf numFmtId="37" fontId="25" fillId="0" borderId="0" xfId="7" applyNumberFormat="1" applyFont="1"/>
    <xf numFmtId="0" fontId="25" fillId="0" borderId="0" xfId="8" applyFont="1"/>
    <xf numFmtId="0" fontId="25" fillId="0" borderId="0" xfId="8" applyFont="1" applyAlignment="1">
      <alignment horizontal="center"/>
    </xf>
    <xf numFmtId="0" fontId="25" fillId="0" borderId="0" xfId="7" applyFont="1" applyAlignment="1">
      <alignment horizontal="center" vertical="center"/>
    </xf>
    <xf numFmtId="43" fontId="25" fillId="0" borderId="0" xfId="7" applyNumberFormat="1" applyFont="1"/>
    <xf numFmtId="166" fontId="25" fillId="0" borderId="0" xfId="5" applyNumberFormat="1" applyFont="1"/>
    <xf numFmtId="164" fontId="25" fillId="0" borderId="0" xfId="7" applyNumberFormat="1" applyFont="1"/>
    <xf numFmtId="164" fontId="25" fillId="0" borderId="0" xfId="9" applyNumberFormat="1" applyFont="1"/>
    <xf numFmtId="44" fontId="25" fillId="0" borderId="0" xfId="7" applyNumberFormat="1" applyFont="1"/>
    <xf numFmtId="0" fontId="25" fillId="0" borderId="0" xfId="7" applyFont="1" applyAlignment="1">
      <alignment horizontal="center" vertical="center" wrapText="1"/>
    </xf>
    <xf numFmtId="170" fontId="25" fillId="0" borderId="0" xfId="7" applyNumberFormat="1" applyFont="1"/>
    <xf numFmtId="169" fontId="25" fillId="0" borderId="3" xfId="7" applyNumberFormat="1" applyFont="1" applyBorder="1"/>
    <xf numFmtId="169" fontId="25" fillId="0" borderId="4" xfId="7" applyNumberFormat="1" applyFont="1" applyBorder="1"/>
    <xf numFmtId="169" fontId="25" fillId="0" borderId="5" xfId="7" applyNumberFormat="1" applyFont="1" applyBorder="1"/>
    <xf numFmtId="171" fontId="25" fillId="0" borderId="0" xfId="6" applyNumberFormat="1" applyFont="1"/>
    <xf numFmtId="43" fontId="25" fillId="0" borderId="0" xfId="6" applyFont="1"/>
    <xf numFmtId="0" fontId="28" fillId="0" borderId="0" xfId="7" applyFont="1"/>
    <xf numFmtId="172" fontId="25" fillId="0" borderId="0" xfId="6" applyNumberFormat="1" applyFont="1"/>
    <xf numFmtId="171" fontId="25" fillId="0" borderId="0" xfId="7" applyNumberFormat="1" applyFont="1"/>
    <xf numFmtId="0" fontId="42" fillId="0" borderId="0" xfId="7" applyFont="1"/>
    <xf numFmtId="0" fontId="42" fillId="0" borderId="0" xfId="7" applyFont="1" applyAlignment="1">
      <alignment wrapText="1"/>
    </xf>
    <xf numFmtId="0" fontId="43" fillId="0" borderId="0" xfId="7" applyFont="1" applyAlignment="1">
      <alignment horizontal="centerContinuous"/>
    </xf>
    <xf numFmtId="0" fontId="25" fillId="0" borderId="0" xfId="7" applyFont="1" applyAlignment="1">
      <alignment horizontal="centerContinuous"/>
    </xf>
    <xf numFmtId="0" fontId="25" fillId="0" borderId="0" xfId="7" applyFont="1" applyAlignment="1">
      <alignment wrapText="1"/>
    </xf>
    <xf numFmtId="0" fontId="25" fillId="0" borderId="0" xfId="7" applyFont="1" applyAlignment="1">
      <alignment horizontal="centerContinuous" wrapText="1"/>
    </xf>
    <xf numFmtId="0" fontId="43" fillId="0" borderId="0" xfId="10" applyFont="1" applyAlignment="1">
      <alignment horizontal="right"/>
    </xf>
    <xf numFmtId="0" fontId="2" fillId="0" borderId="0" xfId="10"/>
    <xf numFmtId="169" fontId="44" fillId="0" borderId="0" xfId="10" applyNumberFormat="1" applyFont="1"/>
    <xf numFmtId="169" fontId="44" fillId="0" borderId="0" xfId="6" applyNumberFormat="1" applyFont="1"/>
    <xf numFmtId="0" fontId="44" fillId="0" borderId="0" xfId="10" applyFont="1"/>
    <xf numFmtId="0" fontId="2" fillId="0" borderId="0" xfId="10" applyAlignment="1">
      <alignment horizontal="center"/>
    </xf>
    <xf numFmtId="41" fontId="44" fillId="0" borderId="0" xfId="10" applyNumberFormat="1" applyFont="1"/>
    <xf numFmtId="0" fontId="2" fillId="0" borderId="0" xfId="10" applyAlignment="1">
      <alignment horizontal="left" indent="1"/>
    </xf>
    <xf numFmtId="169" fontId="2" fillId="0" borderId="0" xfId="10" applyNumberFormat="1"/>
    <xf numFmtId="169" fontId="0" fillId="0" borderId="0" xfId="6" applyNumberFormat="1" applyFont="1"/>
    <xf numFmtId="0" fontId="2" fillId="0" borderId="0" xfId="10" applyAlignment="1">
      <alignment horizontal="left" indent="2"/>
    </xf>
    <xf numFmtId="41" fontId="2" fillId="0" borderId="0" xfId="10" applyNumberFormat="1"/>
    <xf numFmtId="43" fontId="44" fillId="0" borderId="0" xfId="10" applyNumberFormat="1" applyFont="1"/>
    <xf numFmtId="0" fontId="45" fillId="0" borderId="0" xfId="10" applyFont="1" applyAlignment="1">
      <alignment horizontal="center"/>
    </xf>
    <xf numFmtId="0" fontId="46" fillId="0" borderId="0" xfId="1" applyFont="1" applyAlignment="1">
      <alignment horizontal="center"/>
    </xf>
    <xf numFmtId="0" fontId="44" fillId="0" borderId="0" xfId="10" applyFont="1" applyAlignment="1">
      <alignment horizontal="left"/>
    </xf>
    <xf numFmtId="10" fontId="2" fillId="0" borderId="0" xfId="10" applyNumberFormat="1"/>
    <xf numFmtId="9" fontId="0" fillId="0" borderId="0" xfId="5" applyFont="1"/>
    <xf numFmtId="10" fontId="0" fillId="0" borderId="0" xfId="5" applyNumberFormat="1" applyFont="1"/>
    <xf numFmtId="0" fontId="3" fillId="0" borderId="0" xfId="1" applyFont="1" applyAlignment="1">
      <alignment horizontal="left"/>
    </xf>
    <xf numFmtId="0" fontId="4" fillId="0" borderId="0" xfId="10" applyFont="1"/>
    <xf numFmtId="43" fontId="4" fillId="0" borderId="0" xfId="10" applyNumberFormat="1" applyFont="1"/>
    <xf numFmtId="173" fontId="4" fillId="0" borderId="0" xfId="6" applyNumberFormat="1" applyFont="1" applyAlignment="1">
      <alignment horizontal="center"/>
    </xf>
    <xf numFmtId="0" fontId="4" fillId="0" borderId="0" xfId="10" applyFont="1" applyAlignment="1">
      <alignment horizontal="center"/>
    </xf>
    <xf numFmtId="37" fontId="4" fillId="0" borderId="0" xfId="10" applyNumberFormat="1" applyFont="1"/>
    <xf numFmtId="0" fontId="4" fillId="0" borderId="0" xfId="10" quotePrefix="1" applyFont="1" applyAlignment="1">
      <alignment horizontal="left"/>
    </xf>
    <xf numFmtId="169" fontId="4" fillId="0" borderId="0" xfId="6" applyNumberFormat="1" applyFont="1"/>
    <xf numFmtId="37" fontId="4" fillId="0" borderId="0" xfId="10" applyNumberFormat="1" applyFont="1" applyAlignment="1">
      <alignment horizontal="right"/>
    </xf>
    <xf numFmtId="0" fontId="47" fillId="0" borderId="0" xfId="10" applyFont="1" applyAlignment="1">
      <alignment horizontal="center"/>
    </xf>
    <xf numFmtId="0" fontId="3" fillId="0" borderId="16" xfId="10" quotePrefix="1" applyFont="1" applyBorder="1" applyAlignment="1">
      <alignment horizontal="center"/>
    </xf>
    <xf numFmtId="0" fontId="28" fillId="0" borderId="0" xfId="10" applyFont="1"/>
    <xf numFmtId="169" fontId="4" fillId="0" borderId="0" xfId="6" applyNumberFormat="1" applyFont="1" applyAlignment="1">
      <alignment horizontal="center"/>
    </xf>
    <xf numFmtId="174" fontId="4" fillId="0" borderId="0" xfId="5" applyNumberFormat="1" applyFont="1"/>
    <xf numFmtId="169" fontId="4" fillId="0" borderId="0" xfId="10" applyNumberFormat="1" applyFont="1"/>
    <xf numFmtId="169" fontId="4" fillId="0" borderId="17" xfId="6" applyNumberFormat="1" applyFont="1" applyBorder="1" applyAlignment="1">
      <alignment horizontal="center"/>
    </xf>
    <xf numFmtId="0" fontId="46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3" fillId="0" borderId="0" xfId="10" applyFont="1"/>
    <xf numFmtId="0" fontId="48" fillId="0" borderId="0" xfId="10" applyFont="1"/>
    <xf numFmtId="0" fontId="4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12" fillId="0" borderId="0" xfId="11" applyFont="1"/>
    <xf numFmtId="0" fontId="12" fillId="0" borderId="0" xfId="11" applyFont="1" applyAlignment="1">
      <alignment horizontal="center"/>
    </xf>
    <xf numFmtId="0" fontId="12" fillId="0" borderId="0" xfId="10" applyFont="1" applyProtection="1">
      <protection locked="0" hidden="1"/>
    </xf>
    <xf numFmtId="0" fontId="49" fillId="4" borderId="15" xfId="10" applyFont="1" applyFill="1" applyBorder="1" applyAlignment="1">
      <alignment horizontal="left"/>
    </xf>
    <xf numFmtId="0" fontId="12" fillId="4" borderId="18" xfId="11" applyFont="1" applyFill="1" applyBorder="1"/>
    <xf numFmtId="0" fontId="12" fillId="4" borderId="14" xfId="11" applyFont="1" applyFill="1" applyBorder="1"/>
    <xf numFmtId="0" fontId="12" fillId="0" borderId="0" xfId="10" applyFont="1"/>
    <xf numFmtId="0" fontId="49" fillId="4" borderId="13" xfId="10" applyFont="1" applyFill="1" applyBorder="1"/>
    <xf numFmtId="0" fontId="12" fillId="4" borderId="0" xfId="11" applyFont="1" applyFill="1"/>
    <xf numFmtId="0" fontId="12" fillId="4" borderId="12" xfId="11" applyFont="1" applyFill="1" applyBorder="1"/>
    <xf numFmtId="0" fontId="50" fillId="4" borderId="13" xfId="10" applyFont="1" applyFill="1" applyBorder="1" applyAlignment="1">
      <alignment horizontal="left"/>
    </xf>
    <xf numFmtId="0" fontId="50" fillId="4" borderId="12" xfId="11" applyFont="1" applyFill="1" applyBorder="1" applyAlignment="1">
      <alignment horizontal="left"/>
    </xf>
    <xf numFmtId="0" fontId="12" fillId="0" borderId="0" xfId="11" quotePrefix="1" applyFont="1"/>
    <xf numFmtId="0" fontId="50" fillId="4" borderId="11" xfId="10" applyFont="1" applyFill="1" applyBorder="1" applyAlignment="1">
      <alignment horizontal="left"/>
    </xf>
    <xf numFmtId="0" fontId="50" fillId="4" borderId="19" xfId="11" applyFont="1" applyFill="1" applyBorder="1"/>
    <xf numFmtId="0" fontId="50" fillId="4" borderId="10" xfId="11" applyFont="1" applyFill="1" applyBorder="1"/>
    <xf numFmtId="0" fontId="50" fillId="0" borderId="0" xfId="10" applyFont="1" applyAlignment="1">
      <alignment horizontal="left"/>
    </xf>
    <xf numFmtId="0" fontId="50" fillId="0" borderId="0" xfId="11" applyFont="1" applyAlignment="1">
      <alignment horizontal="left"/>
    </xf>
    <xf numFmtId="0" fontId="50" fillId="4" borderId="5" xfId="12" applyFont="1" applyFill="1" applyBorder="1" applyAlignment="1">
      <alignment horizontal="center"/>
    </xf>
    <xf numFmtId="0" fontId="50" fillId="4" borderId="14" xfId="12" applyFont="1" applyFill="1" applyBorder="1" applyAlignment="1">
      <alignment horizontal="center"/>
    </xf>
    <xf numFmtId="0" fontId="50" fillId="4" borderId="4" xfId="12" applyFont="1" applyFill="1" applyBorder="1" applyAlignment="1">
      <alignment horizontal="center"/>
    </xf>
    <xf numFmtId="0" fontId="50" fillId="4" borderId="12" xfId="12" applyFont="1" applyFill="1" applyBorder="1" applyAlignment="1">
      <alignment horizontal="center"/>
    </xf>
    <xf numFmtId="175" fontId="50" fillId="4" borderId="3" xfId="12" applyNumberFormat="1" applyFont="1" applyFill="1" applyBorder="1" applyAlignment="1">
      <alignment horizontal="center"/>
    </xf>
    <xf numFmtId="175" fontId="50" fillId="4" borderId="10" xfId="12" applyNumberFormat="1" applyFont="1" applyFill="1" applyBorder="1" applyAlignment="1">
      <alignment horizontal="center"/>
    </xf>
    <xf numFmtId="175" fontId="50" fillId="0" borderId="5" xfId="12" applyNumberFormat="1" applyFont="1" applyBorder="1" applyAlignment="1">
      <alignment horizontal="center"/>
    </xf>
    <xf numFmtId="175" fontId="50" fillId="0" borderId="18" xfId="12" applyNumberFormat="1" applyFont="1" applyBorder="1" applyAlignment="1">
      <alignment horizontal="center"/>
    </xf>
    <xf numFmtId="175" fontId="50" fillId="0" borderId="14" xfId="12" applyNumberFormat="1" applyFont="1" applyBorder="1" applyAlignment="1">
      <alignment horizontal="center"/>
    </xf>
    <xf numFmtId="175" fontId="50" fillId="0" borderId="12" xfId="12" applyNumberFormat="1" applyFont="1" applyBorder="1" applyAlignment="1">
      <alignment horizontal="center"/>
    </xf>
    <xf numFmtId="0" fontId="12" fillId="0" borderId="4" xfId="10" applyFont="1" applyBorder="1"/>
    <xf numFmtId="0" fontId="50" fillId="0" borderId="12" xfId="11" applyFont="1" applyBorder="1"/>
    <xf numFmtId="175" fontId="50" fillId="0" borderId="0" xfId="12" applyNumberFormat="1" applyFont="1" applyAlignment="1">
      <alignment horizontal="center"/>
    </xf>
    <xf numFmtId="0" fontId="50" fillId="0" borderId="0" xfId="11" applyFont="1"/>
    <xf numFmtId="175" fontId="50" fillId="0" borderId="4" xfId="12" applyNumberFormat="1" applyFont="1" applyBorder="1" applyAlignment="1">
      <alignment horizontal="center"/>
    </xf>
    <xf numFmtId="175" fontId="50" fillId="0" borderId="0" xfId="12" applyNumberFormat="1" applyFont="1" applyAlignment="1">
      <alignment horizontal="left"/>
    </xf>
    <xf numFmtId="0" fontId="12" fillId="0" borderId="4" xfId="11" applyFont="1" applyBorder="1" applyAlignment="1" applyProtection="1">
      <alignment horizontal="center"/>
      <protection locked="0"/>
    </xf>
    <xf numFmtId="175" fontId="50" fillId="0" borderId="0" xfId="12" applyNumberFormat="1" applyFont="1" applyAlignment="1">
      <alignment horizontal="left" indent="1"/>
    </xf>
    <xf numFmtId="169" fontId="12" fillId="0" borderId="0" xfId="6" applyNumberFormat="1" applyFont="1"/>
    <xf numFmtId="169" fontId="50" fillId="0" borderId="12" xfId="6" applyNumberFormat="1" applyFont="1" applyBorder="1" applyAlignment="1">
      <alignment horizontal="center"/>
    </xf>
    <xf numFmtId="169" fontId="12" fillId="0" borderId="0" xfId="10" applyNumberFormat="1" applyFont="1"/>
    <xf numFmtId="0" fontId="12" fillId="0" borderId="4" xfId="11" applyFont="1" applyBorder="1" applyAlignment="1">
      <alignment horizontal="center"/>
    </xf>
    <xf numFmtId="169" fontId="50" fillId="0" borderId="0" xfId="6" applyNumberFormat="1" applyFont="1" applyAlignment="1">
      <alignment horizontal="center"/>
    </xf>
    <xf numFmtId="0" fontId="12" fillId="0" borderId="13" xfId="10" applyFont="1" applyBorder="1"/>
    <xf numFmtId="0" fontId="51" fillId="0" borderId="0" xfId="11" applyFont="1"/>
    <xf numFmtId="0" fontId="51" fillId="0" borderId="0" xfId="11" applyFont="1" applyAlignment="1">
      <alignment horizontal="center"/>
    </xf>
    <xf numFmtId="0" fontId="12" fillId="0" borderId="12" xfId="11" applyFont="1" applyBorder="1"/>
    <xf numFmtId="0" fontId="12" fillId="0" borderId="0" xfId="11" quotePrefix="1" applyFont="1" applyAlignment="1">
      <alignment horizontal="left"/>
    </xf>
    <xf numFmtId="169" fontId="12" fillId="0" borderId="12" xfId="5" applyNumberFormat="1" applyFont="1" applyBorder="1"/>
    <xf numFmtId="169" fontId="12" fillId="0" borderId="0" xfId="6" quotePrefix="1" applyNumberFormat="1" applyFont="1" applyAlignment="1">
      <alignment horizontal="center"/>
    </xf>
    <xf numFmtId="43" fontId="12" fillId="0" borderId="0" xfId="6" applyFont="1" applyAlignment="1">
      <alignment horizontal="center"/>
    </xf>
    <xf numFmtId="0" fontId="12" fillId="0" borderId="0" xfId="11" applyFont="1" applyAlignment="1">
      <alignment horizontal="left"/>
    </xf>
    <xf numFmtId="0" fontId="12" fillId="0" borderId="0" xfId="11" quotePrefix="1" applyFont="1" applyAlignment="1">
      <alignment horizontal="center"/>
    </xf>
    <xf numFmtId="169" fontId="12" fillId="0" borderId="0" xfId="11" applyNumberFormat="1" applyFont="1"/>
    <xf numFmtId="169" fontId="12" fillId="0" borderId="12" xfId="11" applyNumberFormat="1" applyFont="1" applyBorder="1"/>
    <xf numFmtId="169" fontId="12" fillId="0" borderId="0" xfId="11" applyNumberFormat="1" applyFont="1" applyAlignment="1">
      <alignment horizontal="center"/>
    </xf>
    <xf numFmtId="0" fontId="16" fillId="0" borderId="0" xfId="11" applyFont="1"/>
    <xf numFmtId="10" fontId="12" fillId="0" borderId="0" xfId="5" applyNumberFormat="1" applyFont="1"/>
    <xf numFmtId="10" fontId="12" fillId="0" borderId="12" xfId="5" applyNumberFormat="1" applyFont="1" applyBorder="1"/>
    <xf numFmtId="43" fontId="12" fillId="0" borderId="0" xfId="6" applyFont="1"/>
    <xf numFmtId="0" fontId="50" fillId="0" borderId="19" xfId="11" applyFont="1" applyBorder="1"/>
    <xf numFmtId="0" fontId="12" fillId="0" borderId="19" xfId="11" applyFont="1" applyBorder="1"/>
    <xf numFmtId="0" fontId="12" fillId="0" borderId="19" xfId="11" applyFont="1" applyBorder="1" applyAlignment="1">
      <alignment horizontal="center"/>
    </xf>
    <xf numFmtId="0" fontId="12" fillId="0" borderId="10" xfId="11" applyFont="1" applyBorder="1"/>
    <xf numFmtId="0" fontId="12" fillId="0" borderId="18" xfId="11" applyFont="1" applyBorder="1"/>
    <xf numFmtId="0" fontId="12" fillId="0" borderId="18" xfId="11" applyFont="1" applyBorder="1" applyAlignment="1">
      <alignment horizontal="center"/>
    </xf>
    <xf numFmtId="0" fontId="12" fillId="0" borderId="14" xfId="11" applyFont="1" applyBorder="1"/>
    <xf numFmtId="175" fontId="50" fillId="0" borderId="19" xfId="12" applyNumberFormat="1" applyFont="1" applyBorder="1" applyAlignment="1">
      <alignment horizontal="left"/>
    </xf>
    <xf numFmtId="10" fontId="12" fillId="0" borderId="19" xfId="5" applyNumberFormat="1" applyFont="1" applyBorder="1"/>
    <xf numFmtId="9" fontId="12" fillId="0" borderId="19" xfId="5" applyFont="1" applyBorder="1"/>
    <xf numFmtId="10" fontId="12" fillId="0" borderId="10" xfId="5" applyNumberFormat="1" applyFont="1" applyBorder="1"/>
    <xf numFmtId="43" fontId="12" fillId="0" borderId="12" xfId="6" applyFont="1" applyBorder="1"/>
    <xf numFmtId="0" fontId="52" fillId="0" borderId="0" xfId="10" applyFont="1"/>
    <xf numFmtId="169" fontId="52" fillId="0" borderId="0" xfId="6" applyNumberFormat="1" applyFont="1"/>
    <xf numFmtId="169" fontId="52" fillId="0" borderId="12" xfId="6" applyNumberFormat="1" applyFont="1" applyBorder="1"/>
    <xf numFmtId="169" fontId="12" fillId="0" borderId="12" xfId="6" applyNumberFormat="1" applyFont="1" applyBorder="1"/>
    <xf numFmtId="0" fontId="49" fillId="0" borderId="0" xfId="10" applyFont="1"/>
    <xf numFmtId="169" fontId="49" fillId="0" borderId="0" xfId="6" applyNumberFormat="1" applyFont="1"/>
    <xf numFmtId="169" fontId="50" fillId="0" borderId="0" xfId="6" applyNumberFormat="1" applyFont="1"/>
    <xf numFmtId="169" fontId="49" fillId="0" borderId="12" xfId="6" applyNumberFormat="1" applyFont="1" applyBorder="1"/>
    <xf numFmtId="0" fontId="49" fillId="0" borderId="0" xfId="10" applyFont="1" applyAlignment="1">
      <alignment horizontal="left"/>
    </xf>
    <xf numFmtId="169" fontId="49" fillId="0" borderId="0" xfId="6" applyNumberFormat="1" applyFont="1" applyAlignment="1">
      <alignment horizontal="left"/>
    </xf>
    <xf numFmtId="169" fontId="50" fillId="0" borderId="0" xfId="6" applyNumberFormat="1" applyFont="1" applyAlignment="1">
      <alignment horizontal="left"/>
    </xf>
    <xf numFmtId="169" fontId="49" fillId="0" borderId="12" xfId="6" applyNumberFormat="1" applyFont="1" applyBorder="1" applyAlignment="1">
      <alignment horizontal="left"/>
    </xf>
    <xf numFmtId="0" fontId="53" fillId="0" borderId="0" xfId="10" applyFont="1"/>
    <xf numFmtId="169" fontId="53" fillId="0" borderId="0" xfId="6" applyNumberFormat="1" applyFont="1"/>
    <xf numFmtId="169" fontId="54" fillId="0" borderId="0" xfId="6" applyNumberFormat="1" applyFont="1"/>
    <xf numFmtId="169" fontId="53" fillId="0" borderId="12" xfId="6" applyNumberFormat="1" applyFont="1" applyBorder="1"/>
    <xf numFmtId="0" fontId="52" fillId="0" borderId="0" xfId="10" applyFont="1" applyAlignment="1">
      <alignment horizontal="left"/>
    </xf>
    <xf numFmtId="169" fontId="52" fillId="0" borderId="0" xfId="6" applyNumberFormat="1" applyFont="1" applyAlignment="1">
      <alignment horizontal="left"/>
    </xf>
    <xf numFmtId="169" fontId="12" fillId="0" borderId="0" xfId="6" applyNumberFormat="1" applyFont="1" applyAlignment="1">
      <alignment horizontal="left"/>
    </xf>
    <xf numFmtId="169" fontId="52" fillId="0" borderId="12" xfId="6" applyNumberFormat="1" applyFont="1" applyBorder="1" applyAlignment="1">
      <alignment horizontal="left"/>
    </xf>
    <xf numFmtId="0" fontId="50" fillId="0" borderId="0" xfId="10" applyFont="1" applyAlignment="1">
      <alignment horizontal="right"/>
    </xf>
    <xf numFmtId="169" fontId="50" fillId="0" borderId="0" xfId="6" applyNumberFormat="1" applyFont="1" applyAlignment="1">
      <alignment horizontal="right"/>
    </xf>
    <xf numFmtId="169" fontId="50" fillId="0" borderId="12" xfId="6" applyNumberFormat="1" applyFont="1" applyBorder="1" applyAlignment="1">
      <alignment horizontal="right"/>
    </xf>
    <xf numFmtId="169" fontId="12" fillId="0" borderId="19" xfId="6" applyNumberFormat="1" applyFont="1" applyBorder="1" applyAlignment="1">
      <alignment horizontal="left"/>
    </xf>
    <xf numFmtId="0" fontId="49" fillId="0" borderId="20" xfId="10" applyFont="1" applyBorder="1" applyAlignment="1">
      <alignment horizontal="left"/>
    </xf>
    <xf numFmtId="169" fontId="49" fillId="0" borderId="20" xfId="6" applyNumberFormat="1" applyFont="1" applyBorder="1" applyAlignment="1">
      <alignment horizontal="left"/>
    </xf>
    <xf numFmtId="169" fontId="49" fillId="0" borderId="21" xfId="6" applyNumberFormat="1" applyFont="1" applyBorder="1" applyAlignment="1">
      <alignment horizontal="left"/>
    </xf>
    <xf numFmtId="0" fontId="50" fillId="0" borderId="0" xfId="10" applyFont="1"/>
    <xf numFmtId="0" fontId="52" fillId="0" borderId="0" xfId="10" applyFont="1" applyAlignment="1">
      <alignment horizontal="right"/>
    </xf>
    <xf numFmtId="169" fontId="52" fillId="0" borderId="0" xfId="6" applyNumberFormat="1" applyFont="1" applyAlignment="1">
      <alignment horizontal="right"/>
    </xf>
    <xf numFmtId="169" fontId="52" fillId="0" borderId="18" xfId="6" applyNumberFormat="1" applyFont="1" applyBorder="1" applyAlignment="1">
      <alignment horizontal="right"/>
    </xf>
    <xf numFmtId="169" fontId="52" fillId="0" borderId="12" xfId="6" applyNumberFormat="1" applyFont="1" applyBorder="1" applyAlignment="1">
      <alignment horizontal="right"/>
    </xf>
    <xf numFmtId="0" fontId="49" fillId="0" borderId="0" xfId="10" applyFont="1" applyAlignment="1">
      <alignment horizontal="right"/>
    </xf>
    <xf numFmtId="166" fontId="49" fillId="0" borderId="0" xfId="5" applyNumberFormat="1" applyFont="1" applyAlignment="1">
      <alignment horizontal="right"/>
    </xf>
    <xf numFmtId="166" fontId="49" fillId="0" borderId="12" xfId="5" applyNumberFormat="1" applyFont="1" applyBorder="1" applyAlignment="1">
      <alignment horizontal="right"/>
    </xf>
    <xf numFmtId="43" fontId="12" fillId="0" borderId="0" xfId="10" applyNumberFormat="1" applyFont="1"/>
    <xf numFmtId="169" fontId="12" fillId="0" borderId="19" xfId="6" applyNumberFormat="1" applyFont="1" applyBorder="1"/>
    <xf numFmtId="0" fontId="50" fillId="0" borderId="20" xfId="10" applyFont="1" applyBorder="1"/>
    <xf numFmtId="169" fontId="50" fillId="0" borderId="20" xfId="6" applyNumberFormat="1" applyFont="1" applyBorder="1"/>
    <xf numFmtId="169" fontId="50" fillId="0" borderId="21" xfId="6" applyNumberFormat="1" applyFont="1" applyBorder="1"/>
    <xf numFmtId="0" fontId="50" fillId="0" borderId="0" xfId="10" applyFont="1" applyAlignment="1">
      <alignment horizontal="center"/>
    </xf>
    <xf numFmtId="41" fontId="50" fillId="0" borderId="0" xfId="6" quotePrefix="1" applyNumberFormat="1" applyFont="1" applyAlignment="1">
      <alignment horizontal="center"/>
    </xf>
    <xf numFmtId="41" fontId="50" fillId="0" borderId="0" xfId="6" applyNumberFormat="1" applyFont="1"/>
    <xf numFmtId="41" fontId="50" fillId="0" borderId="0" xfId="10" applyNumberFormat="1" applyFont="1"/>
    <xf numFmtId="41" fontId="50" fillId="0" borderId="12" xfId="10" applyNumberFormat="1" applyFont="1" applyBorder="1"/>
    <xf numFmtId="0" fontId="12" fillId="0" borderId="0" xfId="10" applyFont="1" applyAlignment="1">
      <alignment horizontal="center"/>
    </xf>
    <xf numFmtId="41" fontId="50" fillId="0" borderId="0" xfId="6" applyNumberFormat="1" applyFont="1" applyAlignment="1">
      <alignment horizontal="center"/>
    </xf>
    <xf numFmtId="41" fontId="50" fillId="0" borderId="12" xfId="6" applyNumberFormat="1" applyFont="1" applyBorder="1" applyAlignment="1">
      <alignment horizontal="center"/>
    </xf>
    <xf numFmtId="41" fontId="12" fillId="0" borderId="0" xfId="10" applyNumberFormat="1" applyFont="1"/>
    <xf numFmtId="41" fontId="12" fillId="0" borderId="12" xfId="10" applyNumberFormat="1" applyFont="1" applyBorder="1"/>
    <xf numFmtId="0" fontId="12" fillId="0" borderId="0" xfId="10" quotePrefix="1" applyFont="1" applyAlignment="1">
      <alignment horizontal="left"/>
    </xf>
    <xf numFmtId="41" fontId="50" fillId="0" borderId="12" xfId="6" applyNumberFormat="1" applyFont="1" applyBorder="1"/>
    <xf numFmtId="41" fontId="12" fillId="0" borderId="0" xfId="6" applyNumberFormat="1" applyFont="1"/>
    <xf numFmtId="0" fontId="12" fillId="0" borderId="0" xfId="10" quotePrefix="1" applyFont="1" applyAlignment="1">
      <alignment horizontal="left" indent="2"/>
    </xf>
    <xf numFmtId="0" fontId="12" fillId="0" borderId="0" xfId="10" applyFont="1" applyAlignment="1">
      <alignment horizontal="left" indent="2"/>
    </xf>
    <xf numFmtId="0" fontId="12" fillId="0" borderId="0" xfId="10" quotePrefix="1" applyFont="1" applyAlignment="1">
      <alignment horizontal="left" indent="1"/>
    </xf>
    <xf numFmtId="0" fontId="12" fillId="0" borderId="0" xfId="10" applyFont="1" applyAlignment="1">
      <alignment horizontal="left" indent="1"/>
    </xf>
    <xf numFmtId="0" fontId="55" fillId="0" borderId="0" xfId="10" applyFont="1"/>
    <xf numFmtId="0" fontId="50" fillId="0" borderId="0" xfId="10" quotePrefix="1" applyFont="1" applyAlignment="1">
      <alignment horizontal="center"/>
    </xf>
    <xf numFmtId="0" fontId="50" fillId="0" borderId="0" xfId="10" quotePrefix="1" applyFont="1" applyAlignment="1">
      <alignment horizontal="left"/>
    </xf>
    <xf numFmtId="0" fontId="50" fillId="0" borderId="12" xfId="10" applyFont="1" applyBorder="1"/>
    <xf numFmtId="0" fontId="12" fillId="0" borderId="0" xfId="10" quotePrefix="1" applyFont="1"/>
    <xf numFmtId="169" fontId="50" fillId="0" borderId="12" xfId="6" applyNumberFormat="1" applyFont="1" applyBorder="1"/>
    <xf numFmtId="10" fontId="50" fillId="0" borderId="0" xfId="5" applyNumberFormat="1" applyFont="1"/>
    <xf numFmtId="169" fontId="12" fillId="0" borderId="0" xfId="6" applyNumberFormat="1" applyFont="1" applyAlignment="1">
      <alignment horizontal="center"/>
    </xf>
    <xf numFmtId="0" fontId="12" fillId="0" borderId="12" xfId="10" applyFont="1" applyBorder="1"/>
    <xf numFmtId="41" fontId="50" fillId="0" borderId="0" xfId="10" applyNumberFormat="1" applyFont="1" applyAlignment="1">
      <alignment horizontal="center"/>
    </xf>
    <xf numFmtId="41" fontId="12" fillId="0" borderId="0" xfId="10" applyNumberFormat="1" applyFont="1" applyAlignment="1">
      <alignment horizontal="center"/>
    </xf>
    <xf numFmtId="169" fontId="12" fillId="0" borderId="12" xfId="10" applyNumberFormat="1" applyFont="1" applyBorder="1"/>
    <xf numFmtId="41" fontId="12" fillId="0" borderId="12" xfId="6" applyNumberFormat="1" applyFont="1" applyBorder="1"/>
    <xf numFmtId="41" fontId="12" fillId="0" borderId="0" xfId="6" quotePrefix="1" applyNumberFormat="1" applyFont="1" applyAlignment="1">
      <alignment horizontal="center"/>
    </xf>
    <xf numFmtId="0" fontId="12" fillId="0" borderId="0" xfId="10" quotePrefix="1" applyFont="1" applyAlignment="1">
      <alignment horizontal="center"/>
    </xf>
    <xf numFmtId="169" fontId="12" fillId="0" borderId="12" xfId="6" quotePrefix="1" applyNumberFormat="1" applyFont="1" applyBorder="1" applyAlignment="1">
      <alignment horizontal="center"/>
    </xf>
    <xf numFmtId="41" fontId="12" fillId="0" borderId="12" xfId="6" quotePrefix="1" applyNumberFormat="1" applyFont="1" applyBorder="1" applyAlignment="1">
      <alignment horizontal="center"/>
    </xf>
    <xf numFmtId="37" fontId="50" fillId="0" borderId="0" xfId="6" applyNumberFormat="1" applyFont="1"/>
    <xf numFmtId="37" fontId="50" fillId="0" borderId="12" xfId="6" applyNumberFormat="1" applyFont="1" applyBorder="1"/>
    <xf numFmtId="43" fontId="50" fillId="0" borderId="0" xfId="6" applyFont="1"/>
    <xf numFmtId="0" fontId="12" fillId="0" borderId="0" xfId="10" applyFont="1" applyAlignment="1">
      <alignment horizontal="right"/>
    </xf>
    <xf numFmtId="169" fontId="12" fillId="0" borderId="0" xfId="10" applyNumberFormat="1" applyFont="1" applyAlignment="1">
      <alignment horizontal="right"/>
    </xf>
    <xf numFmtId="169" fontId="50" fillId="0" borderId="0" xfId="10" applyNumberFormat="1" applyFont="1"/>
    <xf numFmtId="169" fontId="50" fillId="0" borderId="12" xfId="10" applyNumberFormat="1" applyFont="1" applyBorder="1"/>
    <xf numFmtId="0" fontId="50" fillId="0" borderId="0" xfId="10" quotePrefix="1" applyFont="1" applyAlignment="1" applyProtection="1">
      <alignment horizontal="left"/>
      <protection locked="0"/>
    </xf>
    <xf numFmtId="0" fontId="50" fillId="0" borderId="0" xfId="10" applyFont="1" applyProtection="1">
      <protection locked="0"/>
    </xf>
    <xf numFmtId="169" fontId="50" fillId="0" borderId="0" xfId="6" applyNumberFormat="1" applyFont="1" applyAlignment="1" applyProtection="1">
      <alignment horizontal="center"/>
      <protection locked="0"/>
    </xf>
    <xf numFmtId="169" fontId="50" fillId="0" borderId="0" xfId="6" applyNumberFormat="1" applyFont="1" applyProtection="1">
      <protection locked="0"/>
    </xf>
    <xf numFmtId="0" fontId="50" fillId="0" borderId="0" xfId="10" applyFont="1" applyAlignment="1" applyProtection="1">
      <alignment horizontal="center"/>
      <protection locked="0"/>
    </xf>
    <xf numFmtId="0" fontId="50" fillId="0" borderId="12" xfId="10" applyFont="1" applyBorder="1" applyProtection="1">
      <protection locked="0"/>
    </xf>
    <xf numFmtId="0" fontId="12" fillId="0" borderId="0" xfId="10" applyFont="1" applyProtection="1">
      <protection locked="0"/>
    </xf>
    <xf numFmtId="0" fontId="50" fillId="0" borderId="0" xfId="10" applyFont="1" applyAlignment="1" applyProtection="1">
      <alignment horizontal="right"/>
      <protection locked="0"/>
    </xf>
    <xf numFmtId="169" fontId="12" fillId="0" borderId="0" xfId="6" applyNumberFormat="1" applyFont="1" applyProtection="1">
      <protection locked="0"/>
    </xf>
    <xf numFmtId="0" fontId="12" fillId="0" borderId="12" xfId="10" applyFont="1" applyBorder="1" applyProtection="1">
      <protection locked="0"/>
    </xf>
    <xf numFmtId="41" fontId="50" fillId="0" borderId="0" xfId="6" applyNumberFormat="1" applyFont="1" applyProtection="1">
      <protection locked="0"/>
    </xf>
    <xf numFmtId="41" fontId="50" fillId="0" borderId="0" xfId="10" applyNumberFormat="1" applyFont="1" applyAlignment="1" applyProtection="1">
      <alignment horizontal="center"/>
      <protection locked="0"/>
    </xf>
    <xf numFmtId="41" fontId="50" fillId="0" borderId="0" xfId="10" applyNumberFormat="1" applyFont="1" applyProtection="1">
      <protection locked="0"/>
    </xf>
    <xf numFmtId="41" fontId="50" fillId="0" borderId="12" xfId="10" applyNumberFormat="1" applyFont="1" applyBorder="1" applyProtection="1">
      <protection locked="0"/>
    </xf>
    <xf numFmtId="0" fontId="12" fillId="0" borderId="0" xfId="13" applyFont="1" applyAlignment="1" applyProtection="1">
      <alignment horizontal="left"/>
      <protection locked="0"/>
    </xf>
    <xf numFmtId="0" fontId="12" fillId="0" borderId="0" xfId="13" applyFont="1" applyProtection="1">
      <protection locked="0"/>
    </xf>
    <xf numFmtId="41" fontId="12" fillId="0" borderId="0" xfId="6" applyNumberFormat="1" applyFont="1" applyProtection="1">
      <protection locked="0"/>
    </xf>
    <xf numFmtId="0" fontId="12" fillId="0" borderId="0" xfId="10" applyFont="1" applyAlignment="1" applyProtection="1">
      <alignment horizontal="center"/>
      <protection locked="0"/>
    </xf>
    <xf numFmtId="41" fontId="50" fillId="0" borderId="12" xfId="6" applyNumberFormat="1" applyFont="1" applyBorder="1" applyProtection="1">
      <protection locked="0"/>
    </xf>
    <xf numFmtId="41" fontId="12" fillId="0" borderId="0" xfId="10" applyNumberFormat="1" applyFont="1" applyAlignment="1" applyProtection="1">
      <alignment horizontal="center"/>
      <protection locked="0"/>
    </xf>
    <xf numFmtId="41" fontId="12" fillId="0" borderId="0" xfId="10" applyNumberFormat="1" applyFont="1" applyProtection="1">
      <protection locked="0"/>
    </xf>
    <xf numFmtId="41" fontId="12" fillId="0" borderId="12" xfId="10" applyNumberFormat="1" applyFont="1" applyBorder="1" applyProtection="1">
      <protection locked="0"/>
    </xf>
    <xf numFmtId="0" fontId="50" fillId="0" borderId="0" xfId="10" applyFont="1" applyAlignment="1" applyProtection="1">
      <alignment horizontal="left"/>
      <protection locked="0"/>
    </xf>
    <xf numFmtId="0" fontId="54" fillId="0" borderId="0" xfId="13" quotePrefix="1" applyFont="1" applyAlignment="1" applyProtection="1">
      <alignment horizontal="left"/>
      <protection locked="0"/>
    </xf>
    <xf numFmtId="169" fontId="12" fillId="0" borderId="0" xfId="14" applyNumberFormat="1" applyFont="1" applyProtection="1">
      <protection locked="0"/>
    </xf>
    <xf numFmtId="0" fontId="12" fillId="0" borderId="0" xfId="13" quotePrefix="1" applyFont="1" applyAlignment="1" applyProtection="1">
      <alignment horizontal="center"/>
      <protection locked="0"/>
    </xf>
    <xf numFmtId="0" fontId="12" fillId="0" borderId="0" xfId="13" applyFont="1" applyAlignment="1" applyProtection="1">
      <alignment horizontal="center"/>
      <protection locked="0"/>
    </xf>
    <xf numFmtId="169" fontId="12" fillId="0" borderId="0" xfId="14" quotePrefix="1" applyNumberFormat="1" applyFont="1" applyAlignment="1" applyProtection="1">
      <alignment horizontal="center"/>
      <protection locked="0"/>
    </xf>
    <xf numFmtId="169" fontId="12" fillId="0" borderId="12" xfId="14" quotePrefix="1" applyNumberFormat="1" applyFont="1" applyBorder="1" applyAlignment="1" applyProtection="1">
      <alignment horizontal="center"/>
      <protection locked="0"/>
    </xf>
    <xf numFmtId="169" fontId="12" fillId="0" borderId="0" xfId="13" applyNumberFormat="1" applyFont="1" applyProtection="1">
      <protection locked="0"/>
    </xf>
    <xf numFmtId="0" fontId="50" fillId="0" borderId="0" xfId="13" quotePrefix="1" applyFont="1" applyAlignment="1" applyProtection="1">
      <alignment horizontal="left"/>
      <protection locked="0"/>
    </xf>
    <xf numFmtId="0" fontId="54" fillId="0" borderId="0" xfId="13" applyFont="1" applyProtection="1">
      <protection locked="0"/>
    </xf>
    <xf numFmtId="0" fontId="50" fillId="0" borderId="0" xfId="13" applyFont="1" applyAlignment="1" applyProtection="1">
      <alignment horizontal="right"/>
      <protection locked="0"/>
    </xf>
    <xf numFmtId="0" fontId="12" fillId="0" borderId="12" xfId="13" applyFont="1" applyBorder="1" applyProtection="1">
      <protection locked="0"/>
    </xf>
    <xf numFmtId="0" fontId="50" fillId="0" borderId="0" xfId="13" applyFont="1" applyProtection="1">
      <protection locked="0"/>
    </xf>
    <xf numFmtId="169" fontId="50" fillId="0" borderId="0" xfId="14" applyNumberFormat="1" applyFont="1" applyAlignment="1" applyProtection="1">
      <alignment horizontal="center"/>
      <protection locked="0"/>
    </xf>
    <xf numFmtId="169" fontId="50" fillId="0" borderId="0" xfId="14" applyNumberFormat="1" applyFont="1" applyProtection="1">
      <protection locked="0"/>
    </xf>
    <xf numFmtId="169" fontId="50" fillId="0" borderId="0" xfId="6" applyNumberFormat="1" applyFont="1" applyAlignment="1" applyProtection="1">
      <alignment horizontal="right"/>
      <protection locked="0"/>
    </xf>
    <xf numFmtId="169" fontId="50" fillId="0" borderId="12" xfId="6" applyNumberFormat="1" applyFont="1" applyBorder="1" applyAlignment="1" applyProtection="1">
      <alignment horizontal="right"/>
      <protection locked="0"/>
    </xf>
    <xf numFmtId="169" fontId="50" fillId="0" borderId="0" xfId="13" applyNumberFormat="1" applyFont="1" applyProtection="1">
      <protection locked="0"/>
    </xf>
    <xf numFmtId="0" fontId="12" fillId="0" borderId="0" xfId="13" applyFont="1" applyAlignment="1" applyProtection="1">
      <alignment horizontal="right"/>
      <protection locked="0"/>
    </xf>
    <xf numFmtId="169" fontId="12" fillId="0" borderId="12" xfId="14" applyNumberFormat="1" applyFont="1" applyBorder="1" applyProtection="1">
      <protection locked="0"/>
    </xf>
    <xf numFmtId="169" fontId="50" fillId="0" borderId="12" xfId="6" applyNumberFormat="1" applyFont="1" applyBorder="1" applyProtection="1">
      <protection locked="0"/>
    </xf>
    <xf numFmtId="0" fontId="54" fillId="0" borderId="0" xfId="10" applyFont="1" applyProtection="1">
      <protection locked="0"/>
    </xf>
    <xf numFmtId="169" fontId="12" fillId="0" borderId="0" xfId="6" applyNumberFormat="1" applyFont="1" applyAlignment="1" applyProtection="1">
      <alignment horizontal="center"/>
      <protection locked="0"/>
    </xf>
    <xf numFmtId="0" fontId="12" fillId="0" borderId="0" xfId="10" applyFont="1" applyAlignment="1" applyProtection="1">
      <alignment horizontal="right"/>
      <protection locked="0"/>
    </xf>
    <xf numFmtId="41" fontId="12" fillId="0" borderId="0" xfId="6" quotePrefix="1" applyNumberFormat="1" applyFont="1" applyAlignment="1" applyProtection="1">
      <alignment horizontal="center"/>
      <protection locked="0"/>
    </xf>
    <xf numFmtId="41" fontId="12" fillId="0" borderId="12" xfId="6" quotePrefix="1" applyNumberFormat="1" applyFont="1" applyBorder="1" applyAlignment="1" applyProtection="1">
      <alignment horizontal="center"/>
      <protection locked="0"/>
    </xf>
    <xf numFmtId="0" fontId="50" fillId="0" borderId="0" xfId="15" quotePrefix="1" applyFont="1" applyAlignment="1" applyProtection="1">
      <alignment horizontal="left"/>
      <protection locked="0"/>
    </xf>
    <xf numFmtId="0" fontId="50" fillId="0" borderId="0" xfId="15" applyFont="1" applyProtection="1">
      <protection locked="0"/>
    </xf>
    <xf numFmtId="169" fontId="50" fillId="0" borderId="0" xfId="16" applyNumberFormat="1" applyFont="1" applyAlignment="1" applyProtection="1">
      <alignment horizontal="center"/>
      <protection locked="0"/>
    </xf>
    <xf numFmtId="169" fontId="50" fillId="0" borderId="0" xfId="16" applyNumberFormat="1" applyFont="1" applyProtection="1">
      <protection locked="0"/>
    </xf>
    <xf numFmtId="0" fontId="50" fillId="0" borderId="0" xfId="15" applyFont="1" applyAlignment="1" applyProtection="1">
      <alignment horizontal="center"/>
      <protection locked="0"/>
    </xf>
    <xf numFmtId="169" fontId="50" fillId="0" borderId="12" xfId="16" applyNumberFormat="1" applyFont="1" applyBorder="1" applyProtection="1">
      <protection locked="0"/>
    </xf>
    <xf numFmtId="0" fontId="54" fillId="0" borderId="0" xfId="15" applyFont="1" applyProtection="1">
      <protection locked="0"/>
    </xf>
    <xf numFmtId="0" fontId="50" fillId="0" borderId="0" xfId="15" applyFont="1" applyAlignment="1" applyProtection="1">
      <alignment horizontal="right"/>
      <protection locked="0"/>
    </xf>
    <xf numFmtId="169" fontId="12" fillId="0" borderId="0" xfId="16" applyNumberFormat="1" applyFont="1" applyProtection="1">
      <protection locked="0"/>
    </xf>
    <xf numFmtId="0" fontId="12" fillId="0" borderId="0" xfId="15" applyFont="1" applyAlignment="1" applyProtection="1">
      <alignment horizontal="center"/>
      <protection locked="0"/>
    </xf>
    <xf numFmtId="169" fontId="12" fillId="0" borderId="12" xfId="16" applyNumberFormat="1" applyFont="1" applyBorder="1" applyProtection="1">
      <protection locked="0"/>
    </xf>
    <xf numFmtId="0" fontId="12" fillId="0" borderId="0" xfId="15" applyFont="1" applyProtection="1">
      <protection locked="0"/>
    </xf>
    <xf numFmtId="169" fontId="54" fillId="0" borderId="0" xfId="16" applyNumberFormat="1" applyFont="1" applyProtection="1">
      <protection locked="0"/>
    </xf>
    <xf numFmtId="0" fontId="54" fillId="0" borderId="0" xfId="15" applyFont="1" applyAlignment="1" applyProtection="1">
      <alignment horizontal="center"/>
      <protection locked="0"/>
    </xf>
    <xf numFmtId="169" fontId="51" fillId="0" borderId="0" xfId="16" applyNumberFormat="1" applyFont="1" applyProtection="1">
      <protection locked="0"/>
    </xf>
    <xf numFmtId="0" fontId="50" fillId="0" borderId="0" xfId="15" applyFont="1" applyAlignment="1" applyProtection="1">
      <alignment horizontal="left"/>
      <protection locked="0"/>
    </xf>
    <xf numFmtId="169" fontId="12" fillId="0" borderId="0" xfId="10" applyNumberFormat="1" applyFont="1" applyProtection="1">
      <protection locked="0"/>
    </xf>
    <xf numFmtId="0" fontId="12" fillId="0" borderId="0" xfId="10" quotePrefix="1" applyFont="1" applyAlignment="1" applyProtection="1">
      <alignment horizontal="right"/>
      <protection locked="0"/>
    </xf>
    <xf numFmtId="169" fontId="12" fillId="0" borderId="12" xfId="6" applyNumberFormat="1" applyFont="1" applyBorder="1" applyProtection="1">
      <protection locked="0"/>
    </xf>
    <xf numFmtId="37" fontId="50" fillId="0" borderId="0" xfId="6" applyNumberFormat="1" applyFont="1" applyProtection="1">
      <protection locked="0"/>
    </xf>
    <xf numFmtId="41" fontId="50" fillId="0" borderId="0" xfId="6" quotePrefix="1" applyNumberFormat="1" applyFont="1" applyAlignment="1" applyProtection="1">
      <alignment horizontal="center"/>
      <protection locked="0"/>
    </xf>
    <xf numFmtId="41" fontId="50" fillId="0" borderId="12" xfId="6" quotePrefix="1" applyNumberFormat="1" applyFont="1" applyBorder="1" applyAlignment="1" applyProtection="1">
      <alignment horizontal="center"/>
      <protection locked="0"/>
    </xf>
    <xf numFmtId="49" fontId="12" fillId="0" borderId="0" xfId="17" applyNumberFormat="1" applyFont="1" applyAlignment="1">
      <alignment horizontal="left"/>
    </xf>
    <xf numFmtId="49" fontId="12" fillId="0" borderId="0" xfId="6" applyNumberFormat="1" applyFont="1" applyAlignment="1">
      <alignment horizontal="left"/>
    </xf>
    <xf numFmtId="0" fontId="54" fillId="0" borderId="0" xfId="10" quotePrefix="1" applyFont="1" applyAlignment="1" applyProtection="1">
      <alignment horizontal="left"/>
      <protection locked="0"/>
    </xf>
    <xf numFmtId="0" fontId="12" fillId="0" borderId="0" xfId="10" quotePrefix="1" applyFont="1" applyAlignment="1" applyProtection="1">
      <alignment horizontal="center"/>
      <protection locked="0"/>
    </xf>
    <xf numFmtId="169" fontId="50" fillId="0" borderId="0" xfId="6" quotePrefix="1" applyNumberFormat="1" applyFont="1" applyAlignment="1" applyProtection="1">
      <alignment horizontal="left"/>
      <protection locked="0"/>
    </xf>
    <xf numFmtId="176" fontId="12" fillId="0" borderId="0" xfId="5" applyNumberFormat="1" applyFont="1" applyProtection="1">
      <protection locked="0"/>
    </xf>
    <xf numFmtId="9" fontId="50" fillId="0" borderId="0" xfId="5" applyFont="1" applyAlignment="1" applyProtection="1">
      <alignment horizontal="center"/>
      <protection locked="0"/>
    </xf>
    <xf numFmtId="176" fontId="50" fillId="0" borderId="0" xfId="5" applyNumberFormat="1" applyFont="1" applyProtection="1">
      <protection locked="0"/>
    </xf>
    <xf numFmtId="9" fontId="12" fillId="0" borderId="0" xfId="5" applyFont="1" applyProtection="1">
      <protection locked="0"/>
    </xf>
    <xf numFmtId="176" fontId="50" fillId="0" borderId="12" xfId="5" applyNumberFormat="1" applyFont="1" applyBorder="1" applyProtection="1">
      <protection locked="0"/>
    </xf>
    <xf numFmtId="173" fontId="50" fillId="0" borderId="0" xfId="6" applyNumberFormat="1" applyFont="1" applyProtection="1">
      <protection locked="0"/>
    </xf>
    <xf numFmtId="43" fontId="50" fillId="0" borderId="0" xfId="6" applyFont="1" applyProtection="1">
      <protection locked="0"/>
    </xf>
    <xf numFmtId="173" fontId="50" fillId="0" borderId="12" xfId="6" applyNumberFormat="1" applyFont="1" applyBorder="1" applyProtection="1">
      <protection locked="0"/>
    </xf>
    <xf numFmtId="0" fontId="54" fillId="0" borderId="0" xfId="10" applyFont="1"/>
    <xf numFmtId="41" fontId="50" fillId="0" borderId="0" xfId="10" quotePrefix="1" applyNumberFormat="1" applyFont="1" applyAlignment="1">
      <alignment horizontal="center"/>
    </xf>
    <xf numFmtId="0" fontId="50" fillId="0" borderId="0" xfId="10" quotePrefix="1" applyFont="1" applyAlignment="1">
      <alignment horizontal="right"/>
    </xf>
    <xf numFmtId="41" fontId="12" fillId="0" borderId="0" xfId="10" quotePrefix="1" applyNumberFormat="1" applyFont="1" applyAlignment="1">
      <alignment horizontal="center"/>
    </xf>
    <xf numFmtId="0" fontId="54" fillId="0" borderId="0" xfId="10" applyFont="1" applyAlignment="1">
      <alignment horizontal="left"/>
    </xf>
    <xf numFmtId="37" fontId="12" fillId="0" borderId="0" xfId="10" applyNumberFormat="1" applyFont="1" applyProtection="1">
      <protection locked="0"/>
    </xf>
    <xf numFmtId="0" fontId="12" fillId="0" borderId="0" xfId="10" applyFont="1" applyAlignment="1">
      <alignment horizontal="left"/>
    </xf>
    <xf numFmtId="0" fontId="50" fillId="0" borderId="0" xfId="11" applyFont="1" applyAlignment="1">
      <alignment horizontal="center"/>
    </xf>
    <xf numFmtId="41" fontId="50" fillId="0" borderId="0" xfId="11" applyNumberFormat="1" applyFont="1"/>
    <xf numFmtId="41" fontId="12" fillId="0" borderId="0" xfId="6" applyNumberFormat="1" applyFont="1" applyAlignment="1">
      <alignment horizontal="center"/>
    </xf>
    <xf numFmtId="41" fontId="12" fillId="0" borderId="0" xfId="11" applyNumberFormat="1" applyFont="1"/>
    <xf numFmtId="0" fontId="50" fillId="0" borderId="0" xfId="11" applyFont="1" applyAlignment="1">
      <alignment horizontal="right"/>
    </xf>
    <xf numFmtId="0" fontId="50" fillId="0" borderId="0" xfId="11" quotePrefix="1" applyFont="1" applyAlignment="1">
      <alignment horizontal="left"/>
    </xf>
    <xf numFmtId="0" fontId="12" fillId="0" borderId="0" xfId="11" applyFont="1" applyProtection="1">
      <protection locked="0"/>
    </xf>
    <xf numFmtId="41" fontId="12" fillId="0" borderId="0" xfId="11" applyNumberFormat="1" applyFont="1" applyProtection="1">
      <protection locked="0"/>
    </xf>
    <xf numFmtId="0" fontId="12" fillId="0" borderId="0" xfId="11" applyFont="1" applyAlignment="1" applyProtection="1">
      <alignment horizontal="center"/>
      <protection locked="0"/>
    </xf>
    <xf numFmtId="0" fontId="12" fillId="0" borderId="12" xfId="11" applyFont="1" applyBorder="1" applyProtection="1">
      <protection locked="0"/>
    </xf>
    <xf numFmtId="0" fontId="54" fillId="0" borderId="0" xfId="11" applyFont="1"/>
    <xf numFmtId="0" fontId="54" fillId="0" borderId="0" xfId="11" applyFont="1" applyAlignment="1">
      <alignment horizontal="center"/>
    </xf>
    <xf numFmtId="0" fontId="50" fillId="0" borderId="0" xfId="11" quotePrefix="1" applyFont="1" applyAlignment="1">
      <alignment horizontal="center"/>
    </xf>
    <xf numFmtId="41" fontId="12" fillId="0" borderId="0" xfId="11" applyNumberFormat="1" applyFont="1" applyAlignment="1">
      <alignment horizontal="right"/>
    </xf>
    <xf numFmtId="41" fontId="50" fillId="0" borderId="0" xfId="11" applyNumberFormat="1" applyFont="1" applyAlignment="1">
      <alignment horizontal="right"/>
    </xf>
    <xf numFmtId="0" fontId="12" fillId="0" borderId="0" xfId="11" applyFont="1" applyAlignment="1">
      <alignment horizontal="right"/>
    </xf>
    <xf numFmtId="177" fontId="12" fillId="0" borderId="0" xfId="11" applyNumberFormat="1" applyFont="1"/>
    <xf numFmtId="169" fontId="12" fillId="0" borderId="0" xfId="6" applyNumberFormat="1" applyFont="1" applyAlignment="1" applyProtection="1">
      <alignment horizontal="right"/>
      <protection locked="0"/>
    </xf>
    <xf numFmtId="0" fontId="50" fillId="0" borderId="0" xfId="11" applyFont="1" applyProtection="1">
      <protection locked="0"/>
    </xf>
    <xf numFmtId="169" fontId="54" fillId="0" borderId="0" xfId="6" applyNumberFormat="1" applyFont="1" applyProtection="1">
      <protection locked="0"/>
    </xf>
    <xf numFmtId="0" fontId="54" fillId="0" borderId="0" xfId="11" applyFont="1" applyAlignment="1" applyProtection="1">
      <alignment horizontal="center"/>
      <protection locked="0"/>
    </xf>
    <xf numFmtId="0" fontId="50" fillId="0" borderId="12" xfId="11" applyFont="1" applyBorder="1" applyProtection="1">
      <protection locked="0"/>
    </xf>
    <xf numFmtId="169" fontId="51" fillId="0" borderId="0" xfId="6" applyNumberFormat="1" applyFont="1" applyProtection="1">
      <protection locked="0"/>
    </xf>
    <xf numFmtId="169" fontId="12" fillId="0" borderId="0" xfId="6" quotePrefix="1" applyNumberFormat="1" applyFont="1" applyAlignment="1" applyProtection="1">
      <alignment horizontal="center"/>
      <protection locked="0"/>
    </xf>
    <xf numFmtId="169" fontId="12" fillId="0" borderId="12" xfId="6" quotePrefix="1" applyNumberFormat="1" applyFont="1" applyBorder="1" applyAlignment="1" applyProtection="1">
      <alignment horizontal="center"/>
      <protection locked="0"/>
    </xf>
    <xf numFmtId="178" fontId="50" fillId="0" borderId="0" xfId="11" applyNumberFormat="1" applyFont="1"/>
    <xf numFmtId="10" fontId="50" fillId="0" borderId="12" xfId="5" applyNumberFormat="1" applyFont="1" applyBorder="1"/>
    <xf numFmtId="0" fontId="12" fillId="0" borderId="0" xfId="4" applyFont="1"/>
    <xf numFmtId="0" fontId="12" fillId="0" borderId="12" xfId="11" applyFont="1" applyBorder="1" applyAlignment="1">
      <alignment horizontal="center"/>
    </xf>
    <xf numFmtId="0" fontId="54" fillId="0" borderId="0" xfId="11" quotePrefix="1" applyFont="1" applyAlignment="1" applyProtection="1">
      <alignment horizontal="left"/>
      <protection locked="0"/>
    </xf>
    <xf numFmtId="0" fontId="12" fillId="0" borderId="0" xfId="11" quotePrefix="1" applyFont="1" applyAlignment="1" applyProtection="1">
      <alignment horizontal="center"/>
      <protection locked="0"/>
    </xf>
    <xf numFmtId="0" fontId="12" fillId="0" borderId="12" xfId="11" quotePrefix="1" applyFont="1" applyBorder="1" applyAlignment="1" applyProtection="1">
      <alignment horizontal="center"/>
      <protection locked="0"/>
    </xf>
    <xf numFmtId="41" fontId="50" fillId="0" borderId="0" xfId="11" applyNumberFormat="1" applyFont="1" applyProtection="1">
      <protection locked="0"/>
    </xf>
    <xf numFmtId="41" fontId="50" fillId="0" borderId="0" xfId="6" applyNumberFormat="1" applyFont="1" applyAlignment="1">
      <alignment horizontal="right"/>
    </xf>
    <xf numFmtId="41" fontId="12" fillId="0" borderId="0" xfId="6" applyNumberFormat="1" applyFont="1" applyAlignment="1">
      <alignment horizontal="right"/>
    </xf>
    <xf numFmtId="169" fontId="50" fillId="0" borderId="0" xfId="11" applyNumberFormat="1" applyFont="1"/>
    <xf numFmtId="169" fontId="50" fillId="0" borderId="0" xfId="11" applyNumberFormat="1" applyFont="1" applyAlignment="1">
      <alignment horizontal="right"/>
    </xf>
    <xf numFmtId="0" fontId="50" fillId="0" borderId="19" xfId="11" applyFont="1" applyBorder="1" applyAlignment="1">
      <alignment horizontal="center"/>
    </xf>
    <xf numFmtId="41" fontId="50" fillId="0" borderId="19" xfId="6" applyNumberFormat="1" applyFont="1" applyBorder="1"/>
    <xf numFmtId="41" fontId="50" fillId="0" borderId="10" xfId="6" applyNumberFormat="1" applyFont="1" applyBorder="1"/>
    <xf numFmtId="0" fontId="12" fillId="6" borderId="0" xfId="11" applyFont="1" applyFill="1"/>
    <xf numFmtId="0" fontId="12" fillId="6" borderId="0" xfId="11" applyFont="1" applyFill="1" applyAlignment="1">
      <alignment horizontal="center"/>
    </xf>
    <xf numFmtId="0" fontId="50" fillId="0" borderId="5" xfId="12" applyFont="1" applyBorder="1" applyAlignment="1">
      <alignment horizontal="center"/>
    </xf>
    <xf numFmtId="0" fontId="50" fillId="0" borderId="14" xfId="12" applyFont="1" applyBorder="1" applyAlignment="1">
      <alignment horizontal="center"/>
    </xf>
    <xf numFmtId="0" fontId="50" fillId="0" borderId="4" xfId="12" applyFont="1" applyBorder="1" applyAlignment="1">
      <alignment horizontal="center"/>
    </xf>
    <xf numFmtId="0" fontId="50" fillId="0" borderId="12" xfId="12" applyFont="1" applyBorder="1" applyAlignment="1">
      <alignment horizontal="center"/>
    </xf>
    <xf numFmtId="175" fontId="50" fillId="0" borderId="3" xfId="12" applyNumberFormat="1" applyFont="1" applyBorder="1" applyAlignment="1">
      <alignment horizontal="center"/>
    </xf>
    <xf numFmtId="175" fontId="50" fillId="0" borderId="10" xfId="12" applyNumberFormat="1" applyFont="1" applyBorder="1" applyAlignment="1">
      <alignment horizontal="center"/>
    </xf>
    <xf numFmtId="0" fontId="56" fillId="0" borderId="0" xfId="10" applyFont="1"/>
    <xf numFmtId="37" fontId="12" fillId="0" borderId="0" xfId="10" applyNumberFormat="1" applyFont="1" applyAlignment="1">
      <alignment horizontal="right"/>
    </xf>
    <xf numFmtId="37" fontId="12" fillId="0" borderId="0" xfId="10" applyNumberFormat="1" applyFont="1" applyAlignment="1">
      <alignment horizontal="center"/>
    </xf>
    <xf numFmtId="0" fontId="57" fillId="0" borderId="0" xfId="10" applyFont="1"/>
    <xf numFmtId="41" fontId="50" fillId="0" borderId="0" xfId="10" applyNumberFormat="1" applyFont="1" applyAlignment="1">
      <alignment horizontal="left"/>
    </xf>
    <xf numFmtId="169" fontId="2" fillId="0" borderId="0" xfId="4" applyNumberFormat="1"/>
    <xf numFmtId="169" fontId="0" fillId="0" borderId="0" xfId="14" applyNumberFormat="1" applyFont="1"/>
    <xf numFmtId="3" fontId="44" fillId="0" borderId="10" xfId="10" applyNumberFormat="1" applyFont="1" applyBorder="1" applyAlignment="1">
      <alignment horizontal="right" vertical="center"/>
    </xf>
    <xf numFmtId="0" fontId="44" fillId="0" borderId="3" xfId="10" applyFont="1" applyBorder="1" applyAlignment="1">
      <alignment vertical="center"/>
    </xf>
    <xf numFmtId="3" fontId="2" fillId="0" borderId="10" xfId="10" applyNumberFormat="1" applyBorder="1" applyAlignment="1">
      <alignment horizontal="right" vertical="center"/>
    </xf>
    <xf numFmtId="0" fontId="2" fillId="0" borderId="3" xfId="10" applyBorder="1" applyAlignment="1">
      <alignment vertical="center"/>
    </xf>
    <xf numFmtId="0" fontId="28" fillId="0" borderId="10" xfId="10" applyFont="1" applyBorder="1"/>
    <xf numFmtId="0" fontId="28" fillId="0" borderId="3" xfId="10" applyFont="1" applyBorder="1"/>
    <xf numFmtId="0" fontId="3" fillId="0" borderId="10" xfId="10" applyFont="1" applyBorder="1" applyAlignment="1">
      <alignment horizontal="center" vertical="center"/>
    </xf>
    <xf numFmtId="0" fontId="3" fillId="0" borderId="14" xfId="10" applyFont="1" applyBorder="1" applyAlignment="1">
      <alignment horizontal="center" vertical="center"/>
    </xf>
    <xf numFmtId="0" fontId="40" fillId="2" borderId="0" xfId="2" applyFont="1" applyFill="1" applyAlignment="1">
      <alignment horizontal="right"/>
    </xf>
    <xf numFmtId="0" fontId="39" fillId="2" borderId="0" xfId="2" applyFont="1" applyFill="1" applyAlignment="1">
      <alignment horizontal="left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horizontal="center" vertical="center" wrapText="1"/>
    </xf>
    <xf numFmtId="0" fontId="44" fillId="0" borderId="5" xfId="10" applyFont="1" applyBorder="1" applyAlignment="1">
      <alignment horizontal="center" vertical="center"/>
    </xf>
    <xf numFmtId="0" fontId="44" fillId="0" borderId="3" xfId="10" applyFont="1" applyBorder="1" applyAlignment="1">
      <alignment horizontal="center" vertical="center"/>
    </xf>
  </cellXfs>
  <cellStyles count="18">
    <cellStyle name="Comma 2" xfId="6" xr:uid="{9D1467F9-2E76-4289-B272-DB89F018E6ED}"/>
    <cellStyle name="Comma 2 2" xfId="14" xr:uid="{4CF388D2-2ECA-402E-B66D-4F44F99D4E63}"/>
    <cellStyle name="Comma 3" xfId="16" xr:uid="{474FCCEC-36B6-4377-8082-F334104516FD}"/>
    <cellStyle name="Currency 2" xfId="9" xr:uid="{69808CFB-DC99-4EA9-8B18-447FE33AD171}"/>
    <cellStyle name="Normal" xfId="0" builtinId="0"/>
    <cellStyle name="Normal 11 2" xfId="12" xr:uid="{471C7AD5-4AD8-438D-9E18-45EFE763C8F7}"/>
    <cellStyle name="Normal 13" xfId="10" xr:uid="{71A07440-04E9-42F2-B812-2D1046A10E66}"/>
    <cellStyle name="Normal 2" xfId="4" xr:uid="{12C1C534-59DA-4B90-85DF-E1D229100C61}"/>
    <cellStyle name="Normal 2 2" xfId="13" xr:uid="{92ECB3C0-D06B-4268-A5D0-CB0BCCFC5A43}"/>
    <cellStyle name="Normal 23" xfId="11" xr:uid="{4463CC92-6AD7-43C4-90D1-F3286FF0FA0A}"/>
    <cellStyle name="Normal 3" xfId="15" xr:uid="{3CBF3C12-C1EE-4F4F-80AE-6537F2D26751}"/>
    <cellStyle name="Normal 4 12" xfId="2" xr:uid="{F92382ED-3804-4663-907B-F46F02C86517}"/>
    <cellStyle name="Normal 56" xfId="7" xr:uid="{13535222-71F3-4251-8558-408C6D8AAEFD}"/>
    <cellStyle name="Normal_Book21" xfId="1" xr:uid="{58DAC318-BAE5-4718-9126-BC0AAC05EC98}"/>
    <cellStyle name="Normal_Exhibit JMS-HR-3 Proof of Revenue" xfId="8" xr:uid="{9803859E-5F6F-4022-BA86-43956D7142F5}"/>
    <cellStyle name="Normal_Summary" xfId="17" xr:uid="{6744641F-974C-4E34-A717-4FAD2B8B9F4F}"/>
    <cellStyle name="Percent 2" xfId="5" xr:uid="{46F0E642-A372-4DB3-A88E-43C64890D20B}"/>
    <cellStyle name="Percent 2 30" xfId="3" xr:uid="{A349DB49-EDF5-48BE-B7FD-0FA2B00508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ACC799-D9F9-4AD1-8006-47AC84BA941C}"/>
            </a:ext>
          </a:extLst>
        </xdr:cNvPr>
        <xdr:cNvSpPr txBox="1"/>
      </xdr:nvSpPr>
      <xdr:spPr>
        <a:xfrm>
          <a:off x="0" y="19050"/>
          <a:ext cx="0" cy="1619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Sponsored By: Michael Adams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LEG-70-10pucdownloads\48401_TNMP%20Rate%20Case\48401_Natives\03.%20Schedules\Schedule%20II-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etapp\LEG-70-10pucdownloads\48401_TNMP%20Rate%20Case\004.%20Settlement\Exhibit%20G(20181017).xlsx" TargetMode="External"/><Relationship Id="rId1" Type="http://schemas.openxmlformats.org/officeDocument/2006/relationships/externalLinkPath" Target="file:///\\netapp\LEG-70-10pucdownloads\48401_TNMP%20Rate%20Case\004.%20Settlement\Exhibit%20G(201810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II-H-4-1-4-1"/>
      <sheetName val="WP II-H-4-1-4-1.1"/>
      <sheetName val="WP II-H-4-1-5"/>
      <sheetName val="WP II-H-4-1-6"/>
      <sheetName val="WP PIVOT TABLE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>
        <row r="1">
          <cell r="A1" t="str">
            <v>TEXAS-NEW MEXICO POWER COMPANY</v>
          </cell>
        </row>
      </sheetData>
      <sheetData sheetId="2">
        <row r="14">
          <cell r="C14">
            <v>42737</v>
          </cell>
        </row>
      </sheetData>
      <sheetData sheetId="3">
        <row r="13">
          <cell r="D13">
            <v>2077690.7708556177</v>
          </cell>
        </row>
      </sheetData>
      <sheetData sheetId="4"/>
      <sheetData sheetId="5"/>
      <sheetData sheetId="6">
        <row r="1">
          <cell r="A1" t="str">
            <v>TEXAS-NEW MEXICO POWER COMPANY</v>
          </cell>
        </row>
      </sheetData>
      <sheetData sheetId="7"/>
      <sheetData sheetId="8"/>
      <sheetData sheetId="9"/>
      <sheetData sheetId="10"/>
      <sheetData sheetId="11">
        <row r="1">
          <cell r="A1" t="str">
            <v>TEXAS-NEW MEXICO POWER COMPANY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05">
          <cell r="A305" t="str">
            <v>TEXAS-NEW MEXICO POWER COMPANY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6">
          <cell r="I336">
            <v>14959723.869533027</v>
          </cell>
          <cell r="J336">
            <v>8888472.1200003438</v>
          </cell>
          <cell r="K336">
            <v>116781766.13892107</v>
          </cell>
          <cell r="M336">
            <v>88280659.390250534</v>
          </cell>
          <cell r="N336">
            <v>8449796.8511999883</v>
          </cell>
          <cell r="O336">
            <v>0</v>
          </cell>
        </row>
      </sheetData>
      <sheetData sheetId="25"/>
      <sheetData sheetId="26"/>
      <sheetData sheetId="27">
        <row r="14">
          <cell r="F14">
            <v>3693277.628647984</v>
          </cell>
        </row>
      </sheetData>
      <sheetData sheetId="28">
        <row r="13">
          <cell r="C13">
            <v>0</v>
          </cell>
        </row>
      </sheetData>
      <sheetData sheetId="29"/>
      <sheetData sheetId="30">
        <row r="16">
          <cell r="I16">
            <v>4</v>
          </cell>
        </row>
      </sheetData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/>
        </row>
        <row r="60">
          <cell r="L60"/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>
        <row r="14">
          <cell r="C14">
            <v>7.47</v>
          </cell>
        </row>
      </sheetData>
      <sheetData sheetId="33">
        <row r="14">
          <cell r="E14">
            <v>23504.758845440461</v>
          </cell>
        </row>
      </sheetData>
      <sheetData sheetId="34"/>
      <sheetData sheetId="35"/>
      <sheetData sheetId="36">
        <row r="1">
          <cell r="A1" t="str">
            <v>TEXAS-NEW MEXICO POWER COMPANY</v>
          </cell>
        </row>
      </sheetData>
      <sheetData sheetId="37">
        <row r="14">
          <cell r="I14">
            <v>-5756</v>
          </cell>
        </row>
      </sheetData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dule II-H-1.1"/>
      <sheetName val="Links"/>
      <sheetName val="II-I-1"/>
      <sheetName val="II-I-1 (ALT)"/>
      <sheetName val="SETTLEMENT ATTACHMENT"/>
      <sheetName val="SUPPORT"/>
      <sheetName val="II-I-SUMMARY"/>
      <sheetName val="Schedule IV-J-7 - DCRF"/>
      <sheetName val="WP V-J-7 -DCRF"/>
      <sheetName val="IV-J-7 Rate Design Summary"/>
      <sheetName val="IV-J-7 - TCRF"/>
      <sheetName val="IV-J-1-Revenue Summary"/>
      <sheetName val="IV-J-2 SUMMARY"/>
      <sheetName val="IV-J-2 -DIST GEN"/>
      <sheetName val="IV-J-2 SWITCH-OVER"/>
      <sheetName val="IV-J-7 Proof of Revenues"/>
      <sheetName val="IV-J-7 - Residential"/>
      <sheetName val="IV-J-7 - Sec &lt;5kw"/>
      <sheetName val="IV-J-7 - Sec &gt;5kw"/>
      <sheetName val="WP IV-J-7-SECL.2"/>
      <sheetName val="WP IV-J-7-SEC-LF.1"/>
      <sheetName val="IV-J-7 - Primary"/>
      <sheetName val=" IV-J-7 - Transmission"/>
      <sheetName val="Schedule IV-J-7 -Lighting"/>
      <sheetName val="Schedule IV-J-7 -Allowance"/>
      <sheetName val="WP IV-J-7.1-LED Pricing"/>
      <sheetName val="Schedule II-H-4-1"/>
      <sheetName val="WP_DCRF"/>
      <sheetName val="II-I-TRAN"/>
      <sheetName val="II-I-DIST"/>
      <sheetName val="II-I-MET"/>
      <sheetName val="II-I-TBILL"/>
      <sheetName val="II-I-TDCS"/>
      <sheetName val="II-I-2 Class Factors"/>
      <sheetName val="II-I-2 Class Ratios"/>
      <sheetName val="II-II-Alloc Compare"/>
      <sheetName val="II-I-2 Rationale"/>
      <sheetName val="WP II-I-2.1"/>
      <sheetName val="WP II-I-2.1.2"/>
      <sheetName val="WP-II-2.2"/>
      <sheetName val="WP-II-2.2.1"/>
      <sheetName val="WP II-I-2.3"/>
      <sheetName val="WP-II-2.4"/>
      <sheetName val="WP-II-2.4.1"/>
      <sheetName val="WP-II-2.4.2"/>
      <sheetName val="II-D-3 Payroll "/>
      <sheetName val="WP II-D-3 (DIST) Payroll"/>
      <sheetName val="WP II-D-3 (MET) Payroll"/>
      <sheetName val="WP II-D-3 (TBILL) Payroll"/>
      <sheetName val="WP II-D-3 (TDCS) Payroll"/>
      <sheetName val="Schedule II-H-1.4-2"/>
      <sheetName val="Schedule II-H-1.3-1"/>
      <sheetName val="Schedule II-H-1.3-4"/>
      <sheetName val="IV-J-2 ALLOC"/>
      <sheetName val="WP II-B-1 1"/>
      <sheetName val="WP II-H-1.2-3"/>
      <sheetName val="WP II-I-2 6"/>
      <sheetName val="WP II-I-Reserves 2017"/>
      <sheetName val="IV-J-2 ALLOC (2)"/>
      <sheetName val="IV-J-2 MOVE-IN"/>
      <sheetName val="IV-J-2 DISCONNECT"/>
      <sheetName val="IV-J-2 RECONNECT"/>
      <sheetName val="IV-J-2 NON-CYCLE READ"/>
      <sheetName val="IV-J-2 METER TEST"/>
      <sheetName val="IV-J-2 SERVICE CALL"/>
      <sheetName val="IV-J-2  NON-STANDARD METER"/>
      <sheetName val="IV-J-2 TAMPERING"/>
      <sheetName val="IV-J-2 DENIAL OF ACCESS"/>
      <sheetName val="IV-J-2 TEMP FACILITIES"/>
      <sheetName val="IV-J-2 FACILITIES RELOC_REMOVE"/>
      <sheetName val="IV-J-2 FACILITES LOCATION"/>
      <sheetName val="IV-J-2 FACILITIES RELOC"/>
      <sheetName val="IV-J-2 COMP METERING FEES"/>
      <sheetName val="IV-J-2 INADVERTENT_GAIN"/>
      <sheetName val="IV-J-2-OTHERS"/>
      <sheetName val="WP IV-J-2 BASE COST SUMMARY"/>
      <sheetName val="WP IV-J-2 - NON-COMM"/>
      <sheetName val="WP DISCR_Details"/>
      <sheetName val="WP DISCR_PIVOT"/>
      <sheetName val="WP IV-J-2 FUNC FACTOR"/>
      <sheetName val="Schedule IV-J-3"/>
      <sheetName val="Schedule IV-J-4"/>
      <sheetName val="Schedule IV-J-5"/>
      <sheetName val="Schedule IV-J-6"/>
      <sheetName val=" IV-J-7 -LightingSum"/>
      <sheetName val="WP IV-J-7.1-2-LED O&amp;M"/>
      <sheetName val="WP IV-J-7.1-2-Levelized FCR"/>
      <sheetName val="WP IV-J-7.1-2-St Light Costing"/>
      <sheetName val="WP IV-J-7.1-2-LED Fixtures"/>
      <sheetName val="IV-J-7 - CTC"/>
      <sheetName val="IV-J-7 - AMS Surcharge"/>
      <sheetName val="WP IV-J-7 - AMS Surcharge"/>
      <sheetName val="IV-J-7 - TCRF (ALT)"/>
      <sheetName val="IV-J-7 - EECRF"/>
      <sheetName val="WP  IV-J-7 - EECRF"/>
      <sheetName val="IV-J-7 - SBF Fee"/>
      <sheetName val="Schedule IV-J-8"/>
      <sheetName val="WP IV-J-7-SECLF.3"/>
      <sheetName val="WP IV-J-7-SECLF.4"/>
    </sheetNames>
    <sheetDataSet>
      <sheetData sheetId="0">
        <row r="12">
          <cell r="G12">
            <v>2485234.3679999965</v>
          </cell>
          <cell r="K12">
            <v>2921422519</v>
          </cell>
        </row>
        <row r="14">
          <cell r="G14">
            <v>141992.07272729545</v>
          </cell>
          <cell r="K14">
            <v>36584347</v>
          </cell>
        </row>
        <row r="16">
          <cell r="G16">
            <v>289535.03910617292</v>
          </cell>
          <cell r="M16">
            <v>7906436.2000000002</v>
          </cell>
          <cell r="O16">
            <v>7024308</v>
          </cell>
        </row>
        <row r="17">
          <cell r="G17">
            <v>1656</v>
          </cell>
          <cell r="M17">
            <v>1183148</v>
          </cell>
          <cell r="Q17">
            <v>785369.88</v>
          </cell>
        </row>
        <row r="18">
          <cell r="K18">
            <v>2248730446</v>
          </cell>
          <cell r="M18">
            <v>9089584</v>
          </cell>
        </row>
        <row r="20">
          <cell r="G20">
            <v>4332</v>
          </cell>
          <cell r="M20">
            <v>924990</v>
          </cell>
          <cell r="O20">
            <v>808550</v>
          </cell>
        </row>
        <row r="21">
          <cell r="G21">
            <v>1020</v>
          </cell>
          <cell r="M21">
            <v>1172047</v>
          </cell>
          <cell r="Q21">
            <v>956821.1999999996</v>
          </cell>
        </row>
        <row r="22">
          <cell r="K22">
            <v>787920120</v>
          </cell>
          <cell r="M22">
            <v>2097037</v>
          </cell>
        </row>
        <row r="24">
          <cell r="G24">
            <v>564</v>
          </cell>
          <cell r="I24">
            <v>708</v>
          </cell>
          <cell r="K24">
            <v>3220037201</v>
          </cell>
          <cell r="Q24">
            <v>4258877.5200000005</v>
          </cell>
        </row>
        <row r="26">
          <cell r="K26">
            <v>34971341.454209685</v>
          </cell>
        </row>
        <row r="28">
          <cell r="G28">
            <v>24</v>
          </cell>
          <cell r="M28">
            <v>23343</v>
          </cell>
        </row>
      </sheetData>
      <sheetData sheetId="1">
        <row r="3">
          <cell r="B3" t="str">
            <v>PUBLIC UTILITY COMMISSION OF TEXAS</v>
          </cell>
        </row>
        <row r="4">
          <cell r="B4" t="str">
            <v>TEXAS-NEW MEXICO POWER COMPANY</v>
          </cell>
        </row>
        <row r="6">
          <cell r="B6" t="str">
            <v>DOCKET NO. 48401</v>
          </cell>
        </row>
        <row r="7">
          <cell r="B7" t="str">
            <v>TEST YEAR ENDING: DECEMBER 31, 2017</v>
          </cell>
        </row>
        <row r="8">
          <cell r="B8" t="str">
            <v>SPONSOR: STACY R. WHITEHURST</v>
          </cell>
        </row>
      </sheetData>
      <sheetData sheetId="2">
        <row r="22">
          <cell r="L22">
            <v>260128424.08117902</v>
          </cell>
        </row>
      </sheetData>
      <sheetData sheetId="3"/>
      <sheetData sheetId="4"/>
      <sheetData sheetId="5"/>
      <sheetData sheetId="6">
        <row r="65">
          <cell r="G65">
            <v>628252670.12929988</v>
          </cell>
        </row>
        <row r="88">
          <cell r="J88">
            <v>10669186.619721767</v>
          </cell>
          <cell r="K88">
            <v>195084.39027779206</v>
          </cell>
          <cell r="L88">
            <v>5064226.4448293159</v>
          </cell>
          <cell r="M88">
            <v>881355.969959056</v>
          </cell>
          <cell r="N88">
            <v>497858.62860903825</v>
          </cell>
          <cell r="O88">
            <v>563002.62406222324</v>
          </cell>
          <cell r="P88">
            <v>261203.31525870148</v>
          </cell>
          <cell r="Q88">
            <v>426191.96378210513</v>
          </cell>
        </row>
        <row r="89">
          <cell r="J89">
            <v>8450496.3956730124</v>
          </cell>
          <cell r="K89">
            <v>117421.47908499549</v>
          </cell>
          <cell r="L89">
            <v>4235731.9017372811</v>
          </cell>
          <cell r="M89">
            <v>768530.95677711652</v>
          </cell>
          <cell r="N89">
            <v>386469.06627524015</v>
          </cell>
          <cell r="O89">
            <v>490166.53895022022</v>
          </cell>
          <cell r="P89">
            <v>0</v>
          </cell>
          <cell r="Q89">
            <v>339265.47150213621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9150286.3279999997</v>
          </cell>
          <cell r="Q97">
            <v>0</v>
          </cell>
        </row>
        <row r="107">
          <cell r="J107">
            <v>3593441.7058166009</v>
          </cell>
          <cell r="K107">
            <v>56643.002992494927</v>
          </cell>
          <cell r="L107">
            <v>1785441.7986534995</v>
          </cell>
          <cell r="M107">
            <v>315229.61172396992</v>
          </cell>
          <cell r="N107">
            <v>159058.45109422746</v>
          </cell>
          <cell r="O107">
            <v>201737.05289031926</v>
          </cell>
          <cell r="P107">
            <v>0</v>
          </cell>
          <cell r="Q107">
            <v>177025.43682888764</v>
          </cell>
        </row>
        <row r="108">
          <cell r="J108">
            <v>8650239.9139887188</v>
          </cell>
          <cell r="K108">
            <v>136352.72405859616</v>
          </cell>
          <cell r="L108">
            <v>4297968.6816170532</v>
          </cell>
          <cell r="M108">
            <v>758830.11125296366</v>
          </cell>
          <cell r="N108">
            <v>382890.24143215938</v>
          </cell>
          <cell r="O108">
            <v>485627.44296577619</v>
          </cell>
          <cell r="P108">
            <v>0</v>
          </cell>
          <cell r="Q108">
            <v>426140.90468473185</v>
          </cell>
        </row>
        <row r="109">
          <cell r="J109">
            <v>81337221.868158624</v>
          </cell>
          <cell r="K109">
            <v>817003.0786663926</v>
          </cell>
          <cell r="L109">
            <v>41503912.681725465</v>
          </cell>
          <cell r="M109">
            <v>7937438.9377400149</v>
          </cell>
          <cell r="N109">
            <v>5803462.0327628376</v>
          </cell>
          <cell r="O109">
            <v>7360648.3591171205</v>
          </cell>
          <cell r="P109">
            <v>0</v>
          </cell>
          <cell r="Q109">
            <v>1057967.5224295477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J112">
            <v>90561244.957150042</v>
          </cell>
          <cell r="K112">
            <v>909655.06613667088</v>
          </cell>
          <cell r="L112">
            <v>46210651.368722446</v>
          </cell>
          <cell r="M112">
            <v>8837581.8040386625</v>
          </cell>
          <cell r="N112">
            <v>6461601.8924332298</v>
          </cell>
          <cell r="O112">
            <v>8195380.4639890492</v>
          </cell>
          <cell r="P112">
            <v>0</v>
          </cell>
          <cell r="Q112">
            <v>1177946.0098938886</v>
          </cell>
        </row>
        <row r="113">
          <cell r="J113">
            <v>18371970.544200003</v>
          </cell>
          <cell r="K113">
            <v>184539.82261786202</v>
          </cell>
          <cell r="L113">
            <v>9374658.2898254991</v>
          </cell>
          <cell r="M113">
            <v>1792861.755186562</v>
          </cell>
          <cell r="N113">
            <v>0</v>
          </cell>
          <cell r="O113">
            <v>0</v>
          </cell>
          <cell r="P113">
            <v>0</v>
          </cell>
          <cell r="Q113">
            <v>238967.44580607509</v>
          </cell>
        </row>
        <row r="115">
          <cell r="J115">
            <v>79861776.512822956</v>
          </cell>
          <cell r="K115">
            <v>802182.76184186176</v>
          </cell>
          <cell r="L115">
            <v>40751037.75204359</v>
          </cell>
          <cell r="M115">
            <v>7793454.9517497867</v>
          </cell>
          <cell r="N115">
            <v>5698188.0769473035</v>
          </cell>
          <cell r="O115">
            <v>7227127.2701952234</v>
          </cell>
          <cell r="P115">
            <v>0</v>
          </cell>
          <cell r="Q115">
            <v>1038776.1456992867</v>
          </cell>
        </row>
        <row r="116">
          <cell r="J116">
            <v>16201391.7365568</v>
          </cell>
          <cell r="K116">
            <v>162737.14080009572</v>
          </cell>
          <cell r="L116">
            <v>8267077.8828225136</v>
          </cell>
          <cell r="M116">
            <v>1581041.9222797158</v>
          </cell>
          <cell r="N116">
            <v>0</v>
          </cell>
          <cell r="O116">
            <v>0</v>
          </cell>
          <cell r="P116">
            <v>0</v>
          </cell>
          <cell r="Q116">
            <v>210734.34624087662</v>
          </cell>
        </row>
        <row r="118">
          <cell r="J118">
            <v>16583464.740729632</v>
          </cell>
          <cell r="K118">
            <v>166574.92642290078</v>
          </cell>
          <cell r="L118">
            <v>8462038.1265955009</v>
          </cell>
          <cell r="M118">
            <v>1618327.2028772815</v>
          </cell>
          <cell r="N118">
            <v>1183240.6588767651</v>
          </cell>
          <cell r="O118">
            <v>1500728.0766262983</v>
          </cell>
          <cell r="P118">
            <v>0</v>
          </cell>
          <cell r="Q118">
            <v>215704.03687362481</v>
          </cell>
        </row>
        <row r="119">
          <cell r="J119">
            <v>8216739.0973362783</v>
          </cell>
          <cell r="K119">
            <v>82534.1828124358</v>
          </cell>
          <cell r="L119">
            <v>4192752.2749319226</v>
          </cell>
          <cell r="M119">
            <v>801845.24814683362</v>
          </cell>
          <cell r="N119">
            <v>0</v>
          </cell>
          <cell r="O119">
            <v>0</v>
          </cell>
          <cell r="P119">
            <v>0</v>
          </cell>
          <cell r="Q119">
            <v>106876.56777052963</v>
          </cell>
        </row>
        <row r="121">
          <cell r="J121">
            <v>31610837.591517303</v>
          </cell>
          <cell r="K121">
            <v>317519.47064721701</v>
          </cell>
          <cell r="L121">
            <v>16130049.84754885</v>
          </cell>
          <cell r="M121">
            <v>3084800.382784029</v>
          </cell>
          <cell r="N121">
            <v>2255453.1808765852</v>
          </cell>
          <cell r="O121">
            <v>2860636.9200250031</v>
          </cell>
          <cell r="P121">
            <v>0</v>
          </cell>
          <cell r="Q121">
            <v>411167.71338501445</v>
          </cell>
        </row>
        <row r="122">
          <cell r="J122">
            <v>15662469.164229656</v>
          </cell>
          <cell r="K122">
            <v>157323.85779581778</v>
          </cell>
          <cell r="L122">
            <v>7992082.0706919683</v>
          </cell>
          <cell r="M122">
            <v>1528450.1947561197</v>
          </cell>
          <cell r="N122">
            <v>0</v>
          </cell>
          <cell r="O122">
            <v>0</v>
          </cell>
          <cell r="P122">
            <v>0</v>
          </cell>
          <cell r="Q122">
            <v>203724.48574243847</v>
          </cell>
        </row>
        <row r="123">
          <cell r="J123">
            <v>72315915.623301536</v>
          </cell>
          <cell r="K123">
            <v>726387.30883363984</v>
          </cell>
          <cell r="L123">
            <v>36900614.240225226</v>
          </cell>
          <cell r="M123">
            <v>7057078.5589054162</v>
          </cell>
          <cell r="N123">
            <v>51076.707839735325</v>
          </cell>
          <cell r="O123">
            <v>64781.622353557686</v>
          </cell>
          <cell r="P123">
            <v>0</v>
          </cell>
          <cell r="Q123">
            <v>940625.80854091549</v>
          </cell>
        </row>
        <row r="124">
          <cell r="J124">
            <v>53942733.583642468</v>
          </cell>
          <cell r="K124">
            <v>3313272.3828258328</v>
          </cell>
          <cell r="L124">
            <v>21026744.742263786</v>
          </cell>
          <cell r="M124">
            <v>483740.58623276075</v>
          </cell>
          <cell r="N124">
            <v>0</v>
          </cell>
          <cell r="O124">
            <v>0</v>
          </cell>
          <cell r="P124">
            <v>0</v>
          </cell>
          <cell r="Q124">
            <v>152494.15503515271</v>
          </cell>
        </row>
        <row r="125">
          <cell r="J125">
            <v>837310.09253338992</v>
          </cell>
          <cell r="K125">
            <v>51429.28845366263</v>
          </cell>
          <cell r="L125">
            <v>326381.41258676694</v>
          </cell>
          <cell r="M125">
            <v>7508.7198610849282</v>
          </cell>
          <cell r="N125">
            <v>47228.180983670347</v>
          </cell>
          <cell r="O125">
            <v>12806.26706855647</v>
          </cell>
          <cell r="P125">
            <v>0</v>
          </cell>
          <cell r="Q125">
            <v>2367.0453197426359</v>
          </cell>
        </row>
        <row r="126">
          <cell r="J126">
            <v>348313.04456749983</v>
          </cell>
          <cell r="K126">
            <v>19900.614522684005</v>
          </cell>
          <cell r="L126">
            <v>40579.203425872365</v>
          </cell>
          <cell r="M126">
            <v>232.09336279538385</v>
          </cell>
          <cell r="N126">
            <v>607.14278238502584</v>
          </cell>
          <cell r="O126">
            <v>146.31972871882894</v>
          </cell>
          <cell r="P126">
            <v>0</v>
          </cell>
          <cell r="Q126">
            <v>9300.552871438209</v>
          </cell>
        </row>
        <row r="127">
          <cell r="J127">
            <v>47979306.733755067</v>
          </cell>
          <cell r="K127">
            <v>2943952.6383174374</v>
          </cell>
          <cell r="L127">
            <v>9430554.0454282984</v>
          </cell>
          <cell r="M127">
            <v>0</v>
          </cell>
          <cell r="N127">
            <v>2692193.6272654389</v>
          </cell>
          <cell r="O127">
            <v>0</v>
          </cell>
          <cell r="P127">
            <v>0</v>
          </cell>
          <cell r="Q127">
            <v>133676.71430581197</v>
          </cell>
        </row>
        <row r="128">
          <cell r="J128">
            <v>59217.615008533954</v>
          </cell>
          <cell r="K128">
            <v>3633.5217369155944</v>
          </cell>
          <cell r="L128">
            <v>11639.495374084958</v>
          </cell>
          <cell r="M128">
            <v>0</v>
          </cell>
          <cell r="N128">
            <v>3322.7926079155336</v>
          </cell>
          <cell r="O128">
            <v>0</v>
          </cell>
          <cell r="P128">
            <v>0</v>
          </cell>
          <cell r="Q128">
            <v>164.98813222322303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4378142.3600000003</v>
          </cell>
        </row>
        <row r="130"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18121337.09</v>
          </cell>
        </row>
        <row r="132">
          <cell r="J132">
            <v>8295.8029503529906</v>
          </cell>
          <cell r="K132">
            <v>130.76577549077263</v>
          </cell>
          <cell r="L132">
            <v>4121.8627025389114</v>
          </cell>
          <cell r="M132">
            <v>727.73762789733814</v>
          </cell>
          <cell r="N132">
            <v>367.20160667423767</v>
          </cell>
          <cell r="O132">
            <v>465.72922996192392</v>
          </cell>
          <cell r="P132">
            <v>0</v>
          </cell>
          <cell r="Q132">
            <v>408.68010708382553</v>
          </cell>
        </row>
        <row r="142">
          <cell r="J142">
            <v>1950473.0888049142</v>
          </cell>
          <cell r="K142">
            <v>45638.400125753389</v>
          </cell>
          <cell r="L142">
            <v>904134.25302905845</v>
          </cell>
          <cell r="M142">
            <v>144000.10335772464</v>
          </cell>
          <cell r="N142">
            <v>93260.779209413857</v>
          </cell>
          <cell r="O142">
            <v>94096.881668833579</v>
          </cell>
          <cell r="P142">
            <v>47119.780100586322</v>
          </cell>
          <cell r="Q142">
            <v>63759.861603716025</v>
          </cell>
        </row>
        <row r="143">
          <cell r="J143">
            <v>1109755.7969463926</v>
          </cell>
          <cell r="K143">
            <v>25966.766418226998</v>
          </cell>
          <cell r="L143">
            <v>514423.00550845818</v>
          </cell>
          <cell r="M143">
            <v>81931.378792290547</v>
          </cell>
          <cell r="N143">
            <v>53062.352384753358</v>
          </cell>
          <cell r="O143">
            <v>53538.067510765533</v>
          </cell>
          <cell r="P143">
            <v>26809.623488551479</v>
          </cell>
          <cell r="Q143">
            <v>36277.289050561521</v>
          </cell>
        </row>
        <row r="144">
          <cell r="J144">
            <v>74895.244076372503</v>
          </cell>
          <cell r="K144">
            <v>1752.446180560288</v>
          </cell>
          <cell r="L144">
            <v>34717.400593613565</v>
          </cell>
          <cell r="M144">
            <v>5529.3882051408882</v>
          </cell>
          <cell r="N144">
            <v>3581.0741821207266</v>
          </cell>
          <cell r="O144">
            <v>3613.1792651897586</v>
          </cell>
          <cell r="P144">
            <v>1809.3289466253586</v>
          </cell>
          <cell r="Q144">
            <v>2448.2831503769339</v>
          </cell>
        </row>
        <row r="145">
          <cell r="J145">
            <v>7671233.910661649</v>
          </cell>
          <cell r="K145">
            <v>179496.37177043268</v>
          </cell>
          <cell r="L145">
            <v>3555970.7957145493</v>
          </cell>
          <cell r="M145">
            <v>566354.12318739982</v>
          </cell>
          <cell r="N145">
            <v>366795.75643111125</v>
          </cell>
          <cell r="O145">
            <v>370084.15736953588</v>
          </cell>
          <cell r="P145">
            <v>185322.65687171268</v>
          </cell>
          <cell r="Q145">
            <v>250768.2957936108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J147">
            <v>223.24004910045446</v>
          </cell>
          <cell r="K147">
            <v>5.2235113796638233</v>
          </cell>
          <cell r="L147">
            <v>103.48205781096904</v>
          </cell>
          <cell r="M147">
            <v>16.481432397986076</v>
          </cell>
          <cell r="N147">
            <v>10.674097969577931</v>
          </cell>
          <cell r="O147">
            <v>10.769793411460771</v>
          </cell>
          <cell r="P147">
            <v>5.3930669187201348</v>
          </cell>
          <cell r="Q147">
            <v>7.2975910111678006</v>
          </cell>
        </row>
        <row r="148">
          <cell r="J148">
            <v>2067250.7485369821</v>
          </cell>
          <cell r="K148">
            <v>48370.837496184744</v>
          </cell>
          <cell r="L148">
            <v>958266.08533375221</v>
          </cell>
          <cell r="M148">
            <v>152621.59891820373</v>
          </cell>
          <cell r="N148">
            <v>98844.437657591654</v>
          </cell>
          <cell r="O148">
            <v>99730.598788458083</v>
          </cell>
          <cell r="P148">
            <v>49940.909845658141</v>
          </cell>
          <cell r="Q148">
            <v>67577.257223169843</v>
          </cell>
        </row>
        <row r="190">
          <cell r="J190">
            <v>-5493051.3781372216</v>
          </cell>
          <cell r="K190">
            <v>-100439.57586054225</v>
          </cell>
          <cell r="L190">
            <v>-2607326.7853907612</v>
          </cell>
          <cell r="M190">
            <v>-453767.82673133165</v>
          </cell>
          <cell r="N190">
            <v>-256323.47839352279</v>
          </cell>
          <cell r="O190">
            <v>-289862.99051937106</v>
          </cell>
          <cell r="P190">
            <v>-134481.03234752922</v>
          </cell>
          <cell r="Q190">
            <v>-219425.75731972043</v>
          </cell>
        </row>
        <row r="191">
          <cell r="J191">
            <v>-6235962.5155014656</v>
          </cell>
          <cell r="K191">
            <v>-86650.050814021379</v>
          </cell>
          <cell r="L191">
            <v>-3125717.6061837454</v>
          </cell>
          <cell r="M191">
            <v>-567130.02574837371</v>
          </cell>
          <cell r="N191">
            <v>-285191.12935510714</v>
          </cell>
          <cell r="O191">
            <v>-361713.68167339766</v>
          </cell>
          <cell r="P191">
            <v>0</v>
          </cell>
          <cell r="Q191">
            <v>-250357.69072389009</v>
          </cell>
        </row>
        <row r="200"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-1177116.7904000001</v>
          </cell>
          <cell r="Q200">
            <v>0</v>
          </cell>
        </row>
        <row r="211">
          <cell r="J211">
            <v>-49986.501596140195</v>
          </cell>
          <cell r="K211">
            <v>-787.93140150609338</v>
          </cell>
          <cell r="L211">
            <v>-24836.353731228035</v>
          </cell>
          <cell r="M211">
            <v>-4384.995438797604</v>
          </cell>
          <cell r="N211">
            <v>-2212.5795185800553</v>
          </cell>
          <cell r="O211">
            <v>-2806.2593863647962</v>
          </cell>
          <cell r="P211">
            <v>0</v>
          </cell>
          <cell r="Q211">
            <v>-2462.5089273832314</v>
          </cell>
        </row>
        <row r="212">
          <cell r="J212">
            <v>-5201642.1740917619</v>
          </cell>
          <cell r="K212">
            <v>-81992.879627363262</v>
          </cell>
          <cell r="L212">
            <v>-2584494.2313184938</v>
          </cell>
          <cell r="M212">
            <v>-456306.73240415129</v>
          </cell>
          <cell r="N212">
            <v>-230243.09703374712</v>
          </cell>
          <cell r="O212">
            <v>-292021.98012359283</v>
          </cell>
          <cell r="P212">
            <v>0</v>
          </cell>
          <cell r="Q212">
            <v>-256250.98540088997</v>
          </cell>
        </row>
        <row r="213">
          <cell r="J213">
            <v>-16363053.743757833</v>
          </cell>
          <cell r="K213">
            <v>-164360.97739732699</v>
          </cell>
          <cell r="L213">
            <v>-8349569.0925874589</v>
          </cell>
          <cell r="M213">
            <v>-1596817.9997168162</v>
          </cell>
          <cell r="N213">
            <v>-1167514.1953567464</v>
          </cell>
          <cell r="O213">
            <v>-1480781.8846378189</v>
          </cell>
          <cell r="P213">
            <v>0</v>
          </cell>
          <cell r="Q213">
            <v>-212837.11234600251</v>
          </cell>
        </row>
        <row r="214">
          <cell r="J214">
            <v>0.11156018406396734</v>
          </cell>
          <cell r="K214">
            <v>1.1205818411721732E-3</v>
          </cell>
          <cell r="L214">
            <v>5.6925771888955007E-2</v>
          </cell>
          <cell r="M214">
            <v>1.088680100638436E-2</v>
          </cell>
          <cell r="N214">
            <v>7.9598894296231421E-3</v>
          </cell>
          <cell r="O214">
            <v>1.0095688872977179E-2</v>
          </cell>
          <cell r="P214">
            <v>0</v>
          </cell>
          <cell r="Q214">
            <v>1.4510828969208291E-3</v>
          </cell>
        </row>
        <row r="216">
          <cell r="J216">
            <v>-38239962.641099222</v>
          </cell>
          <cell r="K216">
            <v>-384106.64254684094</v>
          </cell>
          <cell r="L216">
            <v>-19512690.917587593</v>
          </cell>
          <cell r="M216">
            <v>-3731715.4615531242</v>
          </cell>
          <cell r="N216">
            <v>-2728445.430329679</v>
          </cell>
          <cell r="O216">
            <v>-3460542.5634422288</v>
          </cell>
          <cell r="P216">
            <v>0</v>
          </cell>
          <cell r="Q216">
            <v>-497393.90655337728</v>
          </cell>
        </row>
        <row r="217">
          <cell r="J217">
            <v>-7757661.3217497058</v>
          </cell>
          <cell r="K217">
            <v>-77922.912014307163</v>
          </cell>
          <cell r="L217">
            <v>-3958498.8362916135</v>
          </cell>
          <cell r="M217">
            <v>-757045.31857340387</v>
          </cell>
          <cell r="N217">
            <v>0</v>
          </cell>
          <cell r="O217">
            <v>0</v>
          </cell>
          <cell r="P217">
            <v>0</v>
          </cell>
          <cell r="Q217">
            <v>-100905.26255891249</v>
          </cell>
        </row>
        <row r="219">
          <cell r="J219">
            <v>-41015383.632150158</v>
          </cell>
          <cell r="K219">
            <v>-411984.74610389915</v>
          </cell>
          <cell r="L219">
            <v>-20928903.911121126</v>
          </cell>
          <cell r="M219">
            <v>-4002559.9056711835</v>
          </cell>
          <cell r="N219">
            <v>-2926473.4668982923</v>
          </cell>
          <cell r="O219">
            <v>-3711705.5303401146</v>
          </cell>
          <cell r="P219">
            <v>0</v>
          </cell>
          <cell r="Q219">
            <v>-533494.29456958768</v>
          </cell>
        </row>
        <row r="220">
          <cell r="J220">
            <v>-8320705.1791908061</v>
          </cell>
          <cell r="K220">
            <v>-83578.484633927961</v>
          </cell>
          <cell r="L220">
            <v>-4245803.0072294399</v>
          </cell>
          <cell r="M220">
            <v>-811990.96504449227</v>
          </cell>
          <cell r="N220">
            <v>0</v>
          </cell>
          <cell r="O220">
            <v>0</v>
          </cell>
          <cell r="P220">
            <v>0</v>
          </cell>
          <cell r="Q220">
            <v>-108228.87284697582</v>
          </cell>
        </row>
        <row r="222">
          <cell r="J222">
            <v>-7069723.7775183218</v>
          </cell>
          <cell r="K222">
            <v>-71012.827324197235</v>
          </cell>
          <cell r="L222">
            <v>-3607465.2121958612</v>
          </cell>
          <cell r="M222">
            <v>-689911.69727556291</v>
          </cell>
          <cell r="N222">
            <v>-504429.24632283219</v>
          </cell>
          <cell r="O222">
            <v>-639777.82283676602</v>
          </cell>
          <cell r="P222">
            <v>0</v>
          </cell>
          <cell r="Q222">
            <v>-91957.138163460724</v>
          </cell>
        </row>
        <row r="223">
          <cell r="J223">
            <v>-3502891.3847798789</v>
          </cell>
          <cell r="K223">
            <v>-35185.281472214774</v>
          </cell>
          <cell r="L223">
            <v>-1787419.0294220801</v>
          </cell>
          <cell r="M223">
            <v>-341835.94956432085</v>
          </cell>
          <cell r="N223">
            <v>0</v>
          </cell>
          <cell r="O223">
            <v>0</v>
          </cell>
          <cell r="P223">
            <v>0</v>
          </cell>
          <cell r="Q223">
            <v>-45562.723124505377</v>
          </cell>
        </row>
        <row r="225">
          <cell r="J225">
            <v>-11465881.962156858</v>
          </cell>
          <cell r="K225">
            <v>-115170.65185594694</v>
          </cell>
          <cell r="L225">
            <v>-5850691.1454105526</v>
          </cell>
          <cell r="M225">
            <v>-1118918.6924711359</v>
          </cell>
          <cell r="N225">
            <v>-818097.90291801142</v>
          </cell>
          <cell r="O225">
            <v>-1037610.1286982781</v>
          </cell>
          <cell r="P225">
            <v>0</v>
          </cell>
          <cell r="Q225">
            <v>-149138.73935398713</v>
          </cell>
        </row>
        <row r="226">
          <cell r="J226">
            <v>-5681090.2954741633</v>
          </cell>
          <cell r="K226">
            <v>-57064.504478744304</v>
          </cell>
          <cell r="L226">
            <v>-2898887.743455892</v>
          </cell>
          <cell r="M226">
            <v>-554399.40391874127</v>
          </cell>
          <cell r="N226">
            <v>0</v>
          </cell>
          <cell r="O226">
            <v>0</v>
          </cell>
          <cell r="P226">
            <v>0</v>
          </cell>
          <cell r="Q226">
            <v>-73894.938707689784</v>
          </cell>
        </row>
        <row r="227">
          <cell r="J227">
            <v>-22399677.494088668</v>
          </cell>
          <cell r="K227">
            <v>-224996.68729119634</v>
          </cell>
          <cell r="L227">
            <v>-11429874.754271757</v>
          </cell>
          <cell r="M227">
            <v>-2185912.7746284693</v>
          </cell>
          <cell r="N227">
            <v>-15820.884976822592</v>
          </cell>
          <cell r="O227">
            <v>-20065.948633248998</v>
          </cell>
          <cell r="P227">
            <v>0</v>
          </cell>
          <cell r="Q227">
            <v>-291356.53710984538</v>
          </cell>
        </row>
        <row r="228">
          <cell r="J228">
            <v>-32431820.614952967</v>
          </cell>
          <cell r="K228">
            <v>-1992028.3684116045</v>
          </cell>
          <cell r="L228">
            <v>-12641843.827586334</v>
          </cell>
          <cell r="M228">
            <v>-290837.83624993137</v>
          </cell>
          <cell r="N228">
            <v>0</v>
          </cell>
          <cell r="O228">
            <v>0</v>
          </cell>
          <cell r="P228">
            <v>0</v>
          </cell>
          <cell r="Q228">
            <v>-91683.582799159747</v>
          </cell>
        </row>
        <row r="229">
          <cell r="J229">
            <v>-363007.08203604457</v>
          </cell>
          <cell r="K229">
            <v>-22296.633110283012</v>
          </cell>
          <cell r="L229">
            <v>-141499.26684324539</v>
          </cell>
          <cell r="M229">
            <v>-3255.3274000932206</v>
          </cell>
          <cell r="N229">
            <v>-20475.286660979444</v>
          </cell>
          <cell r="O229">
            <v>-5552.0238938784723</v>
          </cell>
          <cell r="P229">
            <v>0</v>
          </cell>
          <cell r="Q229">
            <v>-1026.207879528916</v>
          </cell>
        </row>
        <row r="230">
          <cell r="J230">
            <v>-151007.49778493415</v>
          </cell>
          <cell r="K230">
            <v>-8627.7044466839216</v>
          </cell>
          <cell r="L230">
            <v>-17592.691594584569</v>
          </cell>
          <cell r="M230">
            <v>-100.62166351461437</v>
          </cell>
          <cell r="N230">
            <v>-263.22043861431729</v>
          </cell>
          <cell r="O230">
            <v>-63.435396563561234</v>
          </cell>
          <cell r="P230">
            <v>0</v>
          </cell>
          <cell r="Q230">
            <v>-4032.157965476938</v>
          </cell>
        </row>
        <row r="231">
          <cell r="J231">
            <v>-20800929.41772135</v>
          </cell>
          <cell r="K231">
            <v>-1276320.0472772419</v>
          </cell>
          <cell r="L231">
            <v>-4088518.6223616758</v>
          </cell>
          <cell r="M231">
            <v>0</v>
          </cell>
          <cell r="N231">
            <v>-1167172.5464967927</v>
          </cell>
          <cell r="O231">
            <v>0</v>
          </cell>
          <cell r="P231">
            <v>0</v>
          </cell>
          <cell r="Q231">
            <v>-57954.149160555717</v>
          </cell>
        </row>
        <row r="232">
          <cell r="J232">
            <v>-25673.181084371758</v>
          </cell>
          <cell r="K232">
            <v>-1575.275557997257</v>
          </cell>
          <cell r="L232">
            <v>-5046.1821609419194</v>
          </cell>
          <cell r="M232">
            <v>0</v>
          </cell>
          <cell r="N232">
            <v>-1440.5621759088692</v>
          </cell>
          <cell r="O232">
            <v>0</v>
          </cell>
          <cell r="P232">
            <v>0</v>
          </cell>
          <cell r="Q232">
            <v>-71.528888739079619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-2947518.57</v>
          </cell>
        </row>
        <row r="234"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-10084354.050000001</v>
          </cell>
        </row>
        <row r="236">
          <cell r="J236">
            <v>-7173.2361651750516</v>
          </cell>
          <cell r="K236">
            <v>-72.052571950989858</v>
          </cell>
          <cell r="L236">
            <v>-3660.2844381308901</v>
          </cell>
          <cell r="M236">
            <v>-700.01313960975961</v>
          </cell>
          <cell r="N236">
            <v>-511.81492040769581</v>
          </cell>
          <cell r="O236">
            <v>-649.14522276577782</v>
          </cell>
          <cell r="P236">
            <v>0</v>
          </cell>
          <cell r="Q236">
            <v>-93.303541959836622</v>
          </cell>
        </row>
        <row r="250">
          <cell r="J250">
            <v>-1148106.8240887229</v>
          </cell>
          <cell r="K250">
            <v>-26864.127951298447</v>
          </cell>
          <cell r="L250">
            <v>-532200.4757535723</v>
          </cell>
          <cell r="M250">
            <v>-84762.769753971719</v>
          </cell>
          <cell r="N250">
            <v>-54896.085285350418</v>
          </cell>
          <cell r="O250">
            <v>-55388.24021291019</v>
          </cell>
          <cell r="P250">
            <v>-27736.112526835954</v>
          </cell>
          <cell r="Q250">
            <v>-37530.96242733844</v>
          </cell>
        </row>
        <row r="251">
          <cell r="J251">
            <v>-734791.1734178341</v>
          </cell>
          <cell r="K251">
            <v>-17193.107546450112</v>
          </cell>
          <cell r="L251">
            <v>-340609.60518534726</v>
          </cell>
          <cell r="M251">
            <v>-54248.379802773903</v>
          </cell>
          <cell r="N251">
            <v>-35133.628750208227</v>
          </cell>
          <cell r="O251">
            <v>-35448.609105109201</v>
          </cell>
          <cell r="P251">
            <v>-17751.179813005867</v>
          </cell>
          <cell r="Q251">
            <v>-24019.907679271426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J253">
            <v>-2515497.4627840728</v>
          </cell>
          <cell r="K253">
            <v>-58859.196970786666</v>
          </cell>
          <cell r="L253">
            <v>-1166049.1152467187</v>
          </cell>
          <cell r="M253">
            <v>-185714.88974593885</v>
          </cell>
          <cell r="N253">
            <v>-120277.10344976292</v>
          </cell>
          <cell r="O253">
            <v>-121355.41292716899</v>
          </cell>
          <cell r="P253">
            <v>-60769.711703122455</v>
          </cell>
          <cell r="Q253">
            <v>-82230.188672428732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J255">
            <v>-176.4365675763197</v>
          </cell>
          <cell r="K255">
            <v>-4.1283727608495022</v>
          </cell>
          <cell r="L255">
            <v>-81.786490649572428</v>
          </cell>
          <cell r="M255">
            <v>-13.026013377969964</v>
          </cell>
          <cell r="N255">
            <v>-8.4362154273395049</v>
          </cell>
          <cell r="O255">
            <v>-8.5118493663029131</v>
          </cell>
          <cell r="P255">
            <v>-4.2623781975374584</v>
          </cell>
          <cell r="Q255">
            <v>-5.7676126441085431</v>
          </cell>
        </row>
        <row r="256">
          <cell r="Q256">
            <v>-25650.568159553161</v>
          </cell>
        </row>
        <row r="263">
          <cell r="J263">
            <v>-244529.09371329728</v>
          </cell>
          <cell r="K263">
            <v>-4416.5388436274861</v>
          </cell>
          <cell r="L263">
            <v>-116219.1307553548</v>
          </cell>
          <cell r="M263">
            <v>-20295.288861561752</v>
          </cell>
          <cell r="N263">
            <v>-11398.326515911082</v>
          </cell>
          <cell r="O263">
            <v>-12954.489529064451</v>
          </cell>
          <cell r="P263">
            <v>-5942.8986315985449</v>
          </cell>
        </row>
        <row r="295">
          <cell r="J295">
            <v>-46427973.186669618</v>
          </cell>
          <cell r="K295">
            <v>-929974.7036965614</v>
          </cell>
          <cell r="L295">
            <v>-21809367.150220297</v>
          </cell>
          <cell r="M295">
            <v>-3693719.9942285409</v>
          </cell>
          <cell r="N295">
            <v>-2112455.3688794547</v>
          </cell>
          <cell r="O295">
            <v>-2367023.2009759494</v>
          </cell>
          <cell r="P295">
            <v>-808545.13867758377</v>
          </cell>
          <cell r="Q295">
            <v>-2353962.1613520076</v>
          </cell>
        </row>
        <row r="489">
          <cell r="J489">
            <v>1159994.3241571984</v>
          </cell>
          <cell r="K489">
            <v>21210.312794843961</v>
          </cell>
          <cell r="L489">
            <v>550601.85387813358</v>
          </cell>
          <cell r="M489">
            <v>95824.354669607797</v>
          </cell>
          <cell r="N489">
            <v>54129.073190583622</v>
          </cell>
          <cell r="O489">
            <v>61211.774773334982</v>
          </cell>
          <cell r="P489">
            <v>28399.012406533449</v>
          </cell>
          <cell r="Q489">
            <v>46337.202329764179</v>
          </cell>
        </row>
        <row r="490">
          <cell r="J490">
            <v>952505.13497440633</v>
          </cell>
          <cell r="K490">
            <v>13235.265308439972</v>
          </cell>
          <cell r="L490">
            <v>477434.24739468785</v>
          </cell>
          <cell r="M490">
            <v>86625.642854758815</v>
          </cell>
          <cell r="N490">
            <v>43561.200774479847</v>
          </cell>
          <cell r="O490">
            <v>55249.552627675366</v>
          </cell>
          <cell r="P490">
            <v>0</v>
          </cell>
          <cell r="Q490">
            <v>38240.606065551896</v>
          </cell>
        </row>
        <row r="509">
          <cell r="J509">
            <v>2619.9806708646215</v>
          </cell>
          <cell r="K509">
            <v>41.298450101429786</v>
          </cell>
          <cell r="L509">
            <v>1301.7667696832468</v>
          </cell>
          <cell r="M509">
            <v>229.83411370333562</v>
          </cell>
          <cell r="N509">
            <v>115.96961952380991</v>
          </cell>
          <cell r="O509">
            <v>147.08661568498138</v>
          </cell>
          <cell r="P509">
            <v>0</v>
          </cell>
          <cell r="Q509">
            <v>129.0693604385753</v>
          </cell>
        </row>
        <row r="510">
          <cell r="J510">
            <v>164354.55837721413</v>
          </cell>
          <cell r="K510">
            <v>2590.7017572934724</v>
          </cell>
          <cell r="L510">
            <v>81661.404956402374</v>
          </cell>
          <cell r="M510">
            <v>14417.772114808855</v>
          </cell>
          <cell r="N510">
            <v>7274.914587716893</v>
          </cell>
          <cell r="O510">
            <v>9226.9214169913448</v>
          </cell>
          <cell r="P510">
            <v>0</v>
          </cell>
          <cell r="Q510">
            <v>8096.6771895729116</v>
          </cell>
        </row>
        <row r="511">
          <cell r="J511">
            <v>2261174.7679567426</v>
          </cell>
          <cell r="K511">
            <v>22712.685587146021</v>
          </cell>
          <cell r="L511">
            <v>1153808.7725631595</v>
          </cell>
          <cell r="M511">
            <v>220660.80247131275</v>
          </cell>
          <cell r="N511">
            <v>161336.24451237181</v>
          </cell>
          <cell r="O511">
            <v>204626.02438544077</v>
          </cell>
          <cell r="P511">
            <v>0</v>
          </cell>
          <cell r="Q511">
            <v>29411.49712382671</v>
          </cell>
        </row>
        <row r="512"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J513">
            <v>5223899.2796998741</v>
          </cell>
          <cell r="K513">
            <v>52472.185502917135</v>
          </cell>
          <cell r="L513">
            <v>2665597.0610138131</v>
          </cell>
          <cell r="M513">
            <v>509783.59719160752</v>
          </cell>
          <cell r="N513">
            <v>309866.52983883466</v>
          </cell>
          <cell r="O513">
            <v>393009.99154080998</v>
          </cell>
          <cell r="P513">
            <v>0</v>
          </cell>
          <cell r="Q513">
            <v>67948.174912144837</v>
          </cell>
        </row>
        <row r="514">
          <cell r="J514">
            <v>4372542.0295171216</v>
          </cell>
          <cell r="K514">
            <v>43920.608765126482</v>
          </cell>
          <cell r="L514">
            <v>2231175.3268929506</v>
          </cell>
          <cell r="M514">
            <v>426702.37026598939</v>
          </cell>
          <cell r="N514">
            <v>259366.49095171088</v>
          </cell>
          <cell r="O514">
            <v>328959.77009171771</v>
          </cell>
          <cell r="P514">
            <v>0</v>
          </cell>
          <cell r="Q514">
            <v>56874.421715382632</v>
          </cell>
        </row>
        <row r="515">
          <cell r="J515">
            <v>706805.80939062836</v>
          </cell>
          <cell r="K515">
            <v>7099.609613264849</v>
          </cell>
          <cell r="L515">
            <v>360661.52644646558</v>
          </cell>
          <cell r="M515">
            <v>68974.914854748393</v>
          </cell>
          <cell r="N515">
            <v>33722.35877826214</v>
          </cell>
          <cell r="O515">
            <v>42770.750184197444</v>
          </cell>
          <cell r="P515">
            <v>0</v>
          </cell>
          <cell r="Q515">
            <v>9193.5472324331913</v>
          </cell>
        </row>
        <row r="516">
          <cell r="J516">
            <v>1593110.4376939726</v>
          </cell>
          <cell r="K516">
            <v>16002.220168784403</v>
          </cell>
          <cell r="L516">
            <v>812915.84565762558</v>
          </cell>
          <cell r="M516">
            <v>155466.54446557199</v>
          </cell>
          <cell r="N516">
            <v>76008.772196748017</v>
          </cell>
          <cell r="O516">
            <v>96403.464206373596</v>
          </cell>
          <cell r="P516">
            <v>0</v>
          </cell>
          <cell r="Q516">
            <v>20721.867110924246</v>
          </cell>
        </row>
        <row r="517">
          <cell r="J517">
            <v>1374002.3968243527</v>
          </cell>
          <cell r="K517">
            <v>13801.358867654571</v>
          </cell>
          <cell r="L517">
            <v>701111.67055490229</v>
          </cell>
          <cell r="M517">
            <v>134084.49261740959</v>
          </cell>
          <cell r="N517">
            <v>970.45744894199174</v>
          </cell>
          <cell r="O517">
            <v>1230.8508247011341</v>
          </cell>
          <cell r="P517">
            <v>0</v>
          </cell>
          <cell r="Q517">
            <v>17871.890362038368</v>
          </cell>
        </row>
        <row r="518">
          <cell r="J518">
            <v>3220882.185045165</v>
          </cell>
          <cell r="K518">
            <v>197833.13308545289</v>
          </cell>
          <cell r="L518">
            <v>1255491.9458213418</v>
          </cell>
          <cell r="M518">
            <v>28883.805711560588</v>
          </cell>
          <cell r="N518">
            <v>0</v>
          </cell>
          <cell r="O518">
            <v>0</v>
          </cell>
          <cell r="P518">
            <v>0</v>
          </cell>
          <cell r="Q518">
            <v>9105.3173364795766</v>
          </cell>
        </row>
        <row r="519">
          <cell r="J519">
            <v>6419750.7216182379</v>
          </cell>
          <cell r="K519">
            <v>394314.14311961981</v>
          </cell>
          <cell r="L519">
            <v>2502403.0256665298</v>
          </cell>
          <cell r="M519">
            <v>57570.200307488711</v>
          </cell>
          <cell r="N519">
            <v>362103.77929792344</v>
          </cell>
          <cell r="O519">
            <v>98187.091004546586</v>
          </cell>
          <cell r="P519">
            <v>0</v>
          </cell>
          <cell r="Q519">
            <v>18148.402885654799</v>
          </cell>
        </row>
        <row r="520"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627896.74360000005</v>
          </cell>
        </row>
        <row r="521"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550888.64749999996</v>
          </cell>
        </row>
        <row r="523"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30">
          <cell r="J530">
            <v>1216172.8459612303</v>
          </cell>
          <cell r="K530">
            <v>28456.779684433022</v>
          </cell>
          <cell r="L530">
            <v>563752.21680397098</v>
          </cell>
          <cell r="M530">
            <v>89787.968119179277</v>
          </cell>
          <cell r="N530">
            <v>58150.624030256498</v>
          </cell>
          <cell r="O530">
            <v>58671.956578004756</v>
          </cell>
          <cell r="P530">
            <v>29380.460257189923</v>
          </cell>
          <cell r="Q530">
            <v>39756.002165735408</v>
          </cell>
        </row>
        <row r="536">
          <cell r="J536">
            <v>133587.11142599664</v>
          </cell>
          <cell r="K536">
            <v>2412.7708395312898</v>
          </cell>
          <cell r="L536">
            <v>63490.923445317982</v>
          </cell>
          <cell r="M536">
            <v>11087.388306983936</v>
          </cell>
          <cell r="N536">
            <v>6226.9462142528146</v>
          </cell>
          <cell r="O536">
            <v>7077.0835885221113</v>
          </cell>
          <cell r="P536">
            <v>3246.6266106104354</v>
          </cell>
          <cell r="Q536">
            <v>4926.7895687848359</v>
          </cell>
        </row>
        <row r="556">
          <cell r="G556">
            <v>9466518.8893999998</v>
          </cell>
          <cell r="J556">
            <v>5459828.1152535882</v>
          </cell>
          <cell r="K556">
            <v>109517.70224824655</v>
          </cell>
          <cell r="L556">
            <v>2563797.1666733334</v>
          </cell>
          <cell r="M556">
            <v>434079.54935843905</v>
          </cell>
          <cell r="N556">
            <v>248458.72241817947</v>
          </cell>
          <cell r="O556">
            <v>278172.81378369126</v>
          </cell>
          <cell r="P556">
            <v>95668.523007356125</v>
          </cell>
          <cell r="Q556">
            <v>276996.29665716668</v>
          </cell>
        </row>
        <row r="557">
          <cell r="Q557">
            <v>80687.511180904898</v>
          </cell>
        </row>
        <row r="565">
          <cell r="G565">
            <v>-7910.5679</v>
          </cell>
          <cell r="L565">
            <v>-2198.6704474926214</v>
          </cell>
          <cell r="M565">
            <v>-383.3326456900661</v>
          </cell>
          <cell r="N565">
            <v>-269.18290093320519</v>
          </cell>
          <cell r="O565">
            <v>-310.15538192448412</v>
          </cell>
          <cell r="Q565">
            <v>-207.59830715536168</v>
          </cell>
        </row>
        <row r="567">
          <cell r="G567">
            <v>1365674.2264000003</v>
          </cell>
          <cell r="J567">
            <v>751454.2883408427</v>
          </cell>
          <cell r="K567">
            <v>21482.216816718141</v>
          </cell>
          <cell r="L567">
            <v>404841.07767405675</v>
          </cell>
          <cell r="M567">
            <v>59497.702170709992</v>
          </cell>
          <cell r="N567">
            <v>36918.078188426101</v>
          </cell>
          <cell r="O567">
            <v>38276.294830832237</v>
          </cell>
          <cell r="P567">
            <v>22163.877485914309</v>
          </cell>
          <cell r="Q567">
            <v>31040.690892499919</v>
          </cell>
        </row>
        <row r="580">
          <cell r="J580">
            <v>-10130440.746438617</v>
          </cell>
          <cell r="K580">
            <v>-279820.70571141882</v>
          </cell>
          <cell r="L580">
            <v>-5543849.5732500022</v>
          </cell>
          <cell r="M580">
            <v>-824888.97370939876</v>
          </cell>
          <cell r="N580">
            <v>-495716.24812458945</v>
          </cell>
          <cell r="O580">
            <v>-529870.25449879456</v>
          </cell>
          <cell r="P580">
            <v>-253612.56201166229</v>
          </cell>
          <cell r="Q580">
            <v>-399363.91510463366</v>
          </cell>
        </row>
        <row r="581"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J582">
            <v>-978628.66949568188</v>
          </cell>
          <cell r="K582">
            <v>-26646.794646057228</v>
          </cell>
          <cell r="L582">
            <v>-539556.67128864198</v>
          </cell>
          <cell r="M582">
            <v>-80615.71445753712</v>
          </cell>
          <cell r="N582">
            <v>-47809.15741797346</v>
          </cell>
          <cell r="O582">
            <v>-51783.701521790092</v>
          </cell>
          <cell r="P582">
            <v>-21941.730109667613</v>
          </cell>
          <cell r="Q582">
            <v>-39070.084662650544</v>
          </cell>
        </row>
        <row r="583">
          <cell r="J583">
            <v>-283821.82667066541</v>
          </cell>
          <cell r="K583">
            <v>-7728.1017479410129</v>
          </cell>
          <cell r="L583">
            <v>-156482.19269631332</v>
          </cell>
          <cell r="M583">
            <v>-23380.164559878976</v>
          </cell>
          <cell r="N583">
            <v>-13865.608900397201</v>
          </cell>
          <cell r="O583">
            <v>-15018.305937579698</v>
          </cell>
          <cell r="P583">
            <v>-6363.5392193192729</v>
          </cell>
          <cell r="Q583">
            <v>-11331.103567905144</v>
          </cell>
        </row>
        <row r="584"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J585">
            <v>-1988276.8396309251</v>
          </cell>
          <cell r="K585">
            <v>-54138.210228771</v>
          </cell>
          <cell r="L585">
            <v>-1096215.6194959278</v>
          </cell>
          <cell r="M585">
            <v>-163786.69761309776</v>
          </cell>
          <cell r="N585">
            <v>-97133.717189579227</v>
          </cell>
          <cell r="O585">
            <v>-105208.78614657631</v>
          </cell>
          <cell r="P585">
            <v>-44578.945174867389</v>
          </cell>
          <cell r="Q585">
            <v>-79378.570120255405</v>
          </cell>
        </row>
        <row r="586"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J591">
            <v>40988.589776088709</v>
          </cell>
          <cell r="K591">
            <v>1116.0663578272708</v>
          </cell>
          <cell r="L591">
            <v>22598.629842222676</v>
          </cell>
          <cell r="M591">
            <v>3376.4844130127303</v>
          </cell>
          <cell r="N591">
            <v>2002.4244149768579</v>
          </cell>
          <cell r="O591">
            <v>2168.8930278746593</v>
          </cell>
          <cell r="P591">
            <v>919.00085074723006</v>
          </cell>
          <cell r="Q591">
            <v>1636.3997172498507</v>
          </cell>
        </row>
        <row r="592">
          <cell r="J592">
            <v>18318.193873588436</v>
          </cell>
          <cell r="K592">
            <v>498.78076022854907</v>
          </cell>
          <cell r="L592">
            <v>10099.544404795493</v>
          </cell>
          <cell r="M592">
            <v>1508.983263923436</v>
          </cell>
          <cell r="N592">
            <v>894.9026756280756</v>
          </cell>
          <cell r="O592">
            <v>969.29909377066315</v>
          </cell>
          <cell r="P592">
            <v>410.71029183569379</v>
          </cell>
          <cell r="Q592">
            <v>731.32273622965693</v>
          </cell>
        </row>
        <row r="593"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9">
          <cell r="J599">
            <v>9209266.9577635191</v>
          </cell>
          <cell r="K599">
            <v>255630.68046761525</v>
          </cell>
          <cell r="L599">
            <v>5026678.1578100035</v>
          </cell>
          <cell r="M599">
            <v>746850.70453002013</v>
          </cell>
          <cell r="N599">
            <v>450895.83653009101</v>
          </cell>
          <cell r="O599">
            <v>479742.36121084075</v>
          </cell>
          <cell r="P599">
            <v>238893.00912234912</v>
          </cell>
          <cell r="Q599">
            <v>361449.92360707186</v>
          </cell>
        </row>
        <row r="605"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J606">
            <v>-978628.66949568188</v>
          </cell>
          <cell r="K606">
            <v>-26646.794646057228</v>
          </cell>
          <cell r="L606">
            <v>-539556.67128864198</v>
          </cell>
          <cell r="M606">
            <v>-80615.71445753712</v>
          </cell>
          <cell r="N606">
            <v>-47809.15741797346</v>
          </cell>
          <cell r="O606">
            <v>-51783.701521790092</v>
          </cell>
          <cell r="P606">
            <v>-21941.730109667613</v>
          </cell>
          <cell r="Q606">
            <v>-39070.084662650544</v>
          </cell>
        </row>
        <row r="607"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J609">
            <v>-1988276.8396309251</v>
          </cell>
          <cell r="K609">
            <v>-54138.210228771</v>
          </cell>
          <cell r="L609">
            <v>-1096215.6194959278</v>
          </cell>
          <cell r="M609">
            <v>-163786.69761309776</v>
          </cell>
          <cell r="N609">
            <v>-97133.717189579227</v>
          </cell>
          <cell r="O609">
            <v>-105208.78614657631</v>
          </cell>
          <cell r="P609">
            <v>-44578.945174867389</v>
          </cell>
          <cell r="Q609">
            <v>-79378.570120255405</v>
          </cell>
        </row>
        <row r="688">
          <cell r="G688">
            <v>171847764.69438365</v>
          </cell>
        </row>
      </sheetData>
      <sheetData sheetId="7"/>
      <sheetData sheetId="8"/>
      <sheetData sheetId="9">
        <row r="14">
          <cell r="E14">
            <v>2808314.8358399952</v>
          </cell>
          <cell r="F14">
            <v>1.1299999999999999</v>
          </cell>
          <cell r="G14">
            <v>4</v>
          </cell>
        </row>
        <row r="15">
          <cell r="E15">
            <v>16700775</v>
          </cell>
          <cell r="F15">
            <v>6.72</v>
          </cell>
          <cell r="G15">
            <v>1.25</v>
          </cell>
        </row>
        <row r="16">
          <cell r="E16">
            <v>0</v>
          </cell>
          <cell r="F16">
            <v>0</v>
          </cell>
          <cell r="G16">
            <v>3.4</v>
          </cell>
        </row>
        <row r="17">
          <cell r="E17">
            <v>39840170.02677612</v>
          </cell>
          <cell r="F17">
            <v>1.3637250266836914E-2</v>
          </cell>
        </row>
        <row r="18">
          <cell r="E18">
            <v>74992916</v>
          </cell>
          <cell r="F18">
            <v>2.5669999999999998E-2</v>
          </cell>
          <cell r="G18">
            <v>1.7347000000000001E-2</v>
          </cell>
        </row>
        <row r="20">
          <cell r="E20">
            <v>3774118.9827720001</v>
          </cell>
          <cell r="F20">
            <v>1.268E-3</v>
          </cell>
          <cell r="G20">
            <v>1.268E-3</v>
          </cell>
        </row>
        <row r="22">
          <cell r="E22">
            <v>105074.08</v>
          </cell>
          <cell r="F22">
            <v>0.74</v>
          </cell>
          <cell r="G22">
            <v>2.5</v>
          </cell>
        </row>
        <row r="23">
          <cell r="E23">
            <v>1081979</v>
          </cell>
          <cell r="F23">
            <v>7.62</v>
          </cell>
          <cell r="G23">
            <v>2.2000000000000002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252482.68585611653</v>
          </cell>
          <cell r="F25">
            <v>6.9013856077878482E-3</v>
          </cell>
        </row>
        <row r="26">
          <cell r="E26">
            <v>1557761</v>
          </cell>
          <cell r="F26">
            <v>4.258E-2</v>
          </cell>
          <cell r="G26">
            <v>3.3322999999999998E-2</v>
          </cell>
        </row>
        <row r="28">
          <cell r="E28">
            <v>-211062.90497761016</v>
          </cell>
          <cell r="F28">
            <v>-3.898E-3</v>
          </cell>
          <cell r="G28">
            <v>-3.898E-3</v>
          </cell>
        </row>
        <row r="30">
          <cell r="E30">
            <v>1048287.7407822224</v>
          </cell>
          <cell r="F30">
            <v>3.5999999999999996</v>
          </cell>
          <cell r="G30">
            <v>2.56</v>
          </cell>
        </row>
        <row r="31">
          <cell r="E31">
            <v>6103364</v>
          </cell>
          <cell r="F31">
            <v>20.96</v>
          </cell>
          <cell r="G31">
            <v>10.74</v>
          </cell>
        </row>
        <row r="32">
          <cell r="E32">
            <v>0</v>
          </cell>
          <cell r="F32">
            <v>0</v>
          </cell>
          <cell r="G32">
            <v>0</v>
          </cell>
        </row>
        <row r="34">
          <cell r="E34">
            <v>22495318.796952058</v>
          </cell>
          <cell r="F34">
            <v>3.2024960746242987</v>
          </cell>
        </row>
        <row r="35">
          <cell r="E35">
            <v>3169275.6721099941</v>
          </cell>
          <cell r="F35">
            <v>4.0353924345939953</v>
          </cell>
        </row>
        <row r="36">
          <cell r="E36">
            <v>52043322</v>
          </cell>
          <cell r="F36">
            <v>5.7256</v>
          </cell>
        </row>
        <row r="37">
          <cell r="G37">
            <v>6.0980999999999996</v>
          </cell>
        </row>
        <row r="38">
          <cell r="G38">
            <v>5.2808000000000002</v>
          </cell>
        </row>
        <row r="41">
          <cell r="E41">
            <v>2408252.0789695741</v>
          </cell>
          <cell r="F41">
            <v>1.0629999999999999E-3</v>
          </cell>
          <cell r="G41">
            <v>1.0629999999999999E-3</v>
          </cell>
        </row>
        <row r="43">
          <cell r="E43">
            <v>143915.28000000003</v>
          </cell>
          <cell r="F43">
            <v>26.89</v>
          </cell>
          <cell r="G43">
            <v>34.5</v>
          </cell>
        </row>
        <row r="44">
          <cell r="E44">
            <v>1185949.8400000001</v>
          </cell>
          <cell r="F44">
            <v>221.59</v>
          </cell>
          <cell r="G44">
            <v>204.98</v>
          </cell>
        </row>
        <row r="45">
          <cell r="E45">
            <v>0</v>
          </cell>
          <cell r="F45">
            <v>0</v>
          </cell>
          <cell r="G45">
            <v>0</v>
          </cell>
        </row>
        <row r="47">
          <cell r="E47">
            <v>2336789.0540599315</v>
          </cell>
          <cell r="F47">
            <v>2.8900983910208788</v>
          </cell>
        </row>
        <row r="48">
          <cell r="E48">
            <v>3530734.3956878465</v>
          </cell>
          <cell r="F48">
            <v>3.6900670634052086</v>
          </cell>
        </row>
        <row r="49">
          <cell r="E49">
            <v>9507965.8379999995</v>
          </cell>
          <cell r="F49">
            <v>4.5339999999999998</v>
          </cell>
        </row>
        <row r="50">
          <cell r="G50">
            <v>4.7102000000000004</v>
          </cell>
        </row>
        <row r="51">
          <cell r="G51">
            <v>5.1285999999999996</v>
          </cell>
        </row>
        <row r="54">
          <cell r="E54">
            <v>-17223.000231842998</v>
          </cell>
          <cell r="F54">
            <v>-3.0000000000000001E-5</v>
          </cell>
          <cell r="G54">
            <v>-3.0000000000000001E-5</v>
          </cell>
        </row>
        <row r="56">
          <cell r="E56">
            <v>18025.439999999999</v>
          </cell>
          <cell r="F56">
            <v>31.96</v>
          </cell>
          <cell r="G56">
            <v>214.51</v>
          </cell>
        </row>
        <row r="57">
          <cell r="E57">
            <v>820013</v>
          </cell>
          <cell r="F57">
            <v>1158.21</v>
          </cell>
          <cell r="G57">
            <v>1751.67</v>
          </cell>
        </row>
        <row r="58">
          <cell r="E58">
            <v>0</v>
          </cell>
          <cell r="F58">
            <v>0</v>
          </cell>
          <cell r="G58">
            <v>0</v>
          </cell>
        </row>
        <row r="59">
          <cell r="E59">
            <v>16655888.758808468</v>
          </cell>
          <cell r="F59">
            <v>3.910863526971883</v>
          </cell>
        </row>
        <row r="60">
          <cell r="E60">
            <v>128</v>
          </cell>
          <cell r="F60">
            <v>3.0000000000000001E-5</v>
          </cell>
          <cell r="G60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4">
          <cell r="E64">
            <v>534861.59999999986</v>
          </cell>
        </row>
        <row r="65">
          <cell r="E65">
            <v>49770</v>
          </cell>
        </row>
        <row r="66">
          <cell r="E66">
            <v>0</v>
          </cell>
        </row>
        <row r="68">
          <cell r="E68">
            <v>3026770</v>
          </cell>
        </row>
        <row r="72">
          <cell r="E72">
            <v>645.36</v>
          </cell>
        </row>
        <row r="73">
          <cell r="E73">
            <v>5318.16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105837.162</v>
          </cell>
        </row>
        <row r="79">
          <cell r="E79">
            <v>4659124.3366222177</v>
          </cell>
        </row>
        <row r="80">
          <cell r="E80">
            <v>25947169</v>
          </cell>
        </row>
        <row r="81">
          <cell r="E81">
            <v>0</v>
          </cell>
        </row>
        <row r="82">
          <cell r="E82">
            <v>88280659.390250534</v>
          </cell>
        </row>
        <row r="83">
          <cell r="E83">
            <v>141234700</v>
          </cell>
        </row>
        <row r="84">
          <cell r="E84">
            <v>814540</v>
          </cell>
        </row>
        <row r="86">
          <cell r="E86">
            <v>5948229.947011631</v>
          </cell>
        </row>
        <row r="88">
          <cell r="E88">
            <v>266884422.67388436</v>
          </cell>
        </row>
      </sheetData>
      <sheetData sheetId="10"/>
      <sheetData sheetId="11">
        <row r="15">
          <cell r="H15">
            <v>45099620.614033803</v>
          </cell>
          <cell r="I15">
            <v>6943510.6461853962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35">
          <cell r="H35">
            <v>5.7256</v>
          </cell>
        </row>
      </sheetData>
      <sheetData sheetId="19">
        <row r="26">
          <cell r="C26">
            <v>1115746.0107710278</v>
          </cell>
          <cell r="D26">
            <v>257.56</v>
          </cell>
        </row>
        <row r="27">
          <cell r="C27">
            <v>3058246.7500000009</v>
          </cell>
          <cell r="D27">
            <v>309292.02</v>
          </cell>
        </row>
        <row r="28">
          <cell r="C28">
            <v>3732442.8792289593</v>
          </cell>
          <cell r="D28">
            <v>873598.80999999982</v>
          </cell>
        </row>
        <row r="67">
          <cell r="E67">
            <v>2731827.5100000002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6">
          <cell r="M16">
            <v>43783675.831188656</v>
          </cell>
        </row>
        <row r="17">
          <cell r="M17">
            <v>1012579.1632061736</v>
          </cell>
        </row>
        <row r="18">
          <cell r="F18">
            <v>7906435.6399999904</v>
          </cell>
          <cell r="M18">
            <v>22441826.423595589</v>
          </cell>
        </row>
        <row r="19">
          <cell r="F19">
            <v>1183148.3900000001</v>
          </cell>
          <cell r="M19">
            <v>3949676.7011198085</v>
          </cell>
        </row>
        <row r="20">
          <cell r="M20">
            <v>1063781.9456525189</v>
          </cell>
        </row>
        <row r="21">
          <cell r="M21">
            <v>2881480.7224977775</v>
          </cell>
        </row>
        <row r="22">
          <cell r="M22">
            <v>13147638.602990013</v>
          </cell>
        </row>
        <row r="23">
          <cell r="Q23">
            <v>1120168.3199999996</v>
          </cell>
        </row>
        <row r="24">
          <cell r="Q24">
            <v>1173293.7599999998</v>
          </cell>
        </row>
        <row r="25">
          <cell r="Q25">
            <v>168359.52</v>
          </cell>
        </row>
        <row r="26">
          <cell r="Q26">
            <v>55188</v>
          </cell>
        </row>
        <row r="27">
          <cell r="Q27">
            <v>928808.64</v>
          </cell>
        </row>
        <row r="28">
          <cell r="Q28">
            <v>925.44</v>
          </cell>
        </row>
        <row r="29">
          <cell r="Q29">
            <v>165157.83560299818</v>
          </cell>
        </row>
      </sheetData>
      <sheetData sheetId="27"/>
      <sheetData sheetId="28">
        <row r="2">
          <cell r="A2" t="str">
            <v>PUBLIC UTILITY COMMISSION OF TEXAS</v>
          </cell>
        </row>
        <row r="3">
          <cell r="A3" t="str">
            <v>TEXAS-NEW MEXICO POWER COMPANY</v>
          </cell>
        </row>
        <row r="4">
          <cell r="A4" t="str">
            <v>CLASS COST OF SERVICE BY FUNTION</v>
          </cell>
        </row>
        <row r="5">
          <cell r="A5" t="str">
            <v>DOCKET NO. 48401</v>
          </cell>
        </row>
        <row r="6">
          <cell r="A6" t="str">
            <v>TEST YEAR ENDING: DECEMBER 31, 2017</v>
          </cell>
        </row>
        <row r="7">
          <cell r="A7" t="str">
            <v>SPONSOR: STACY R. WHITEHURST</v>
          </cell>
        </row>
        <row r="18">
          <cell r="E18">
            <v>0</v>
          </cell>
          <cell r="G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G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E111">
            <v>0</v>
          </cell>
          <cell r="G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E112">
            <v>0</v>
          </cell>
          <cell r="G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E113">
            <v>0</v>
          </cell>
          <cell r="G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E115">
            <v>0</v>
          </cell>
          <cell r="G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E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E118">
            <v>0</v>
          </cell>
          <cell r="G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E119">
            <v>0</v>
          </cell>
          <cell r="G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E121">
            <v>0</v>
          </cell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E122">
            <v>0</v>
          </cell>
          <cell r="G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E127">
            <v>0</v>
          </cell>
          <cell r="F127">
            <v>0</v>
          </cell>
          <cell r="G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E128">
            <v>0</v>
          </cell>
          <cell r="F128">
            <v>0</v>
          </cell>
          <cell r="G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E133">
            <v>0</v>
          </cell>
          <cell r="F133">
            <v>0</v>
          </cell>
          <cell r="G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E136">
            <v>0</v>
          </cell>
          <cell r="F136">
            <v>0</v>
          </cell>
          <cell r="G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9">
          <cell r="E139">
            <v>0</v>
          </cell>
          <cell r="F139">
            <v>0</v>
          </cell>
          <cell r="G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E140">
            <v>0</v>
          </cell>
          <cell r="F140">
            <v>0</v>
          </cell>
          <cell r="G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E141">
            <v>0</v>
          </cell>
          <cell r="F141">
            <v>0</v>
          </cell>
          <cell r="G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E142">
            <v>0</v>
          </cell>
          <cell r="F142">
            <v>0</v>
          </cell>
          <cell r="G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E143">
            <v>0</v>
          </cell>
          <cell r="F143">
            <v>0</v>
          </cell>
          <cell r="G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E144">
            <v>0</v>
          </cell>
          <cell r="F144">
            <v>0</v>
          </cell>
          <cell r="G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E145">
            <v>0</v>
          </cell>
          <cell r="F145">
            <v>0</v>
          </cell>
          <cell r="G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E146">
            <v>0</v>
          </cell>
          <cell r="F146">
            <v>0</v>
          </cell>
          <cell r="G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E147">
            <v>0</v>
          </cell>
          <cell r="F147">
            <v>0</v>
          </cell>
          <cell r="G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E149">
            <v>0</v>
          </cell>
          <cell r="F149">
            <v>0</v>
          </cell>
          <cell r="G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E150">
            <v>0</v>
          </cell>
          <cell r="F150">
            <v>0</v>
          </cell>
          <cell r="G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E151">
            <v>0</v>
          </cell>
          <cell r="F151">
            <v>0</v>
          </cell>
          <cell r="G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E152">
            <v>0</v>
          </cell>
          <cell r="F152">
            <v>0</v>
          </cell>
          <cell r="G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E156">
            <v>0</v>
          </cell>
          <cell r="F156">
            <v>0</v>
          </cell>
          <cell r="G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E157">
            <v>0</v>
          </cell>
          <cell r="F157">
            <v>0</v>
          </cell>
          <cell r="G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7">
          <cell r="J16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E200">
            <v>0</v>
          </cell>
          <cell r="F200">
            <v>0</v>
          </cell>
          <cell r="G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E203">
            <v>0</v>
          </cell>
          <cell r="F203">
            <v>0</v>
          </cell>
          <cell r="G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E204">
            <v>0</v>
          </cell>
          <cell r="F204">
            <v>0</v>
          </cell>
          <cell r="G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E205">
            <v>0</v>
          </cell>
          <cell r="F205">
            <v>0</v>
          </cell>
          <cell r="G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E206">
            <v>0</v>
          </cell>
          <cell r="F206">
            <v>0</v>
          </cell>
          <cell r="G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11">
          <cell r="E211">
            <v>0</v>
          </cell>
          <cell r="F211">
            <v>0</v>
          </cell>
          <cell r="G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E212">
            <v>0</v>
          </cell>
          <cell r="F212">
            <v>0</v>
          </cell>
          <cell r="G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E213">
            <v>0</v>
          </cell>
          <cell r="F213">
            <v>0</v>
          </cell>
          <cell r="G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E214">
            <v>0</v>
          </cell>
          <cell r="F214">
            <v>0</v>
          </cell>
          <cell r="G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E215">
            <v>0</v>
          </cell>
          <cell r="G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E216">
            <v>0</v>
          </cell>
          <cell r="G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G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E218">
            <v>0</v>
          </cell>
          <cell r="F218">
            <v>0</v>
          </cell>
          <cell r="G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E219">
            <v>0</v>
          </cell>
          <cell r="G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G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G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G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G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G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E229">
            <v>0</v>
          </cell>
          <cell r="G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E230">
            <v>0</v>
          </cell>
          <cell r="G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E231">
            <v>0</v>
          </cell>
          <cell r="G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E232">
            <v>0</v>
          </cell>
          <cell r="G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E233">
            <v>0</v>
          </cell>
          <cell r="F233">
            <v>0</v>
          </cell>
          <cell r="G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E234">
            <v>0</v>
          </cell>
          <cell r="F234">
            <v>0</v>
          </cell>
          <cell r="G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E235">
            <v>0</v>
          </cell>
          <cell r="F235">
            <v>0</v>
          </cell>
          <cell r="G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E236">
            <v>0</v>
          </cell>
          <cell r="F236">
            <v>0</v>
          </cell>
          <cell r="G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E237">
            <v>0</v>
          </cell>
          <cell r="F237">
            <v>0</v>
          </cell>
          <cell r="G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9">
          <cell r="E239">
            <v>0</v>
          </cell>
          <cell r="F239">
            <v>0</v>
          </cell>
          <cell r="G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E240">
            <v>0</v>
          </cell>
          <cell r="F240">
            <v>0</v>
          </cell>
          <cell r="G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E250">
            <v>0</v>
          </cell>
          <cell r="F250">
            <v>0</v>
          </cell>
          <cell r="G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</row>
        <row r="251">
          <cell r="E251">
            <v>0</v>
          </cell>
          <cell r="F251">
            <v>0</v>
          </cell>
          <cell r="G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E252">
            <v>0</v>
          </cell>
          <cell r="F252">
            <v>0</v>
          </cell>
          <cell r="G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E257">
            <v>0</v>
          </cell>
          <cell r="F257">
            <v>0</v>
          </cell>
          <cell r="G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E259">
            <v>0</v>
          </cell>
          <cell r="F259">
            <v>0</v>
          </cell>
          <cell r="G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E260">
            <v>0</v>
          </cell>
          <cell r="F260">
            <v>0</v>
          </cell>
          <cell r="G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3">
          <cell r="E263">
            <v>0</v>
          </cell>
          <cell r="F263">
            <v>0</v>
          </cell>
          <cell r="G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E264">
            <v>0</v>
          </cell>
          <cell r="F264">
            <v>0</v>
          </cell>
          <cell r="G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E265">
            <v>0</v>
          </cell>
          <cell r="F265">
            <v>0</v>
          </cell>
          <cell r="G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E266">
            <v>0</v>
          </cell>
          <cell r="F266">
            <v>0</v>
          </cell>
          <cell r="G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79">
          <cell r="E279">
            <v>0</v>
          </cell>
          <cell r="F279">
            <v>0</v>
          </cell>
          <cell r="G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6">
          <cell r="E286">
            <v>0</v>
          </cell>
          <cell r="F286">
            <v>0</v>
          </cell>
          <cell r="G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E287">
            <v>0</v>
          </cell>
          <cell r="F287">
            <v>0</v>
          </cell>
          <cell r="G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E288">
            <v>0</v>
          </cell>
          <cell r="F288">
            <v>0</v>
          </cell>
          <cell r="G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E289">
            <v>0</v>
          </cell>
          <cell r="F289">
            <v>0</v>
          </cell>
          <cell r="G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E290">
            <v>0</v>
          </cell>
          <cell r="F290">
            <v>0</v>
          </cell>
          <cell r="G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E291">
            <v>0</v>
          </cell>
          <cell r="F291">
            <v>0</v>
          </cell>
          <cell r="G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5">
          <cell r="E295">
            <v>0</v>
          </cell>
          <cell r="F295">
            <v>0</v>
          </cell>
          <cell r="G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303">
          <cell r="E303">
            <v>0</v>
          </cell>
          <cell r="F303">
            <v>0</v>
          </cell>
          <cell r="G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</row>
        <row r="304">
          <cell r="E304">
            <v>0</v>
          </cell>
          <cell r="F304">
            <v>0</v>
          </cell>
          <cell r="G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</row>
        <row r="312">
          <cell r="E312">
            <v>0</v>
          </cell>
          <cell r="F312">
            <v>0</v>
          </cell>
          <cell r="G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</row>
        <row r="323">
          <cell r="E323">
            <v>0</v>
          </cell>
          <cell r="F323">
            <v>0</v>
          </cell>
          <cell r="G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</row>
        <row r="324">
          <cell r="E324">
            <v>0</v>
          </cell>
          <cell r="F324">
            <v>0</v>
          </cell>
          <cell r="G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30">
          <cell r="E330">
            <v>0</v>
          </cell>
          <cell r="F330">
            <v>0</v>
          </cell>
          <cell r="G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</row>
        <row r="331">
          <cell r="E331">
            <v>0</v>
          </cell>
          <cell r="F331">
            <v>0</v>
          </cell>
          <cell r="G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E332">
            <v>0</v>
          </cell>
          <cell r="F332">
            <v>0</v>
          </cell>
          <cell r="G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</row>
        <row r="333">
          <cell r="E333">
            <v>0</v>
          </cell>
          <cell r="F333">
            <v>0</v>
          </cell>
          <cell r="G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E334">
            <v>0</v>
          </cell>
          <cell r="F334">
            <v>0</v>
          </cell>
          <cell r="G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</row>
        <row r="342">
          <cell r="E342">
            <v>0</v>
          </cell>
          <cell r="F342">
            <v>0</v>
          </cell>
          <cell r="G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</row>
        <row r="343">
          <cell r="E343">
            <v>0</v>
          </cell>
          <cell r="F343">
            <v>0</v>
          </cell>
          <cell r="G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</row>
        <row r="346">
          <cell r="E346">
            <v>0</v>
          </cell>
          <cell r="F346">
            <v>0</v>
          </cell>
          <cell r="G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</row>
        <row r="351">
          <cell r="E351">
            <v>0</v>
          </cell>
          <cell r="F351">
            <v>0</v>
          </cell>
          <cell r="G351">
            <v>0</v>
          </cell>
        </row>
        <row r="352">
          <cell r="E352">
            <v>0</v>
          </cell>
          <cell r="F352">
            <v>0</v>
          </cell>
          <cell r="G352">
            <v>0</v>
          </cell>
        </row>
        <row r="353">
          <cell r="E353">
            <v>0</v>
          </cell>
          <cell r="F353">
            <v>0</v>
          </cell>
          <cell r="G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E359">
            <v>0</v>
          </cell>
          <cell r="F359">
            <v>0</v>
          </cell>
          <cell r="G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3">
          <cell r="E363">
            <v>0</v>
          </cell>
          <cell r="F363">
            <v>0</v>
          </cell>
          <cell r="G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5">
          <cell r="E365">
            <v>0</v>
          </cell>
          <cell r="F365">
            <v>0</v>
          </cell>
          <cell r="G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7">
          <cell r="E367">
            <v>0</v>
          </cell>
          <cell r="F367">
            <v>0</v>
          </cell>
          <cell r="G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</row>
        <row r="375">
          <cell r="E375">
            <v>0</v>
          </cell>
          <cell r="F375">
            <v>0</v>
          </cell>
          <cell r="G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E380">
            <v>0</v>
          </cell>
          <cell r="G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E391">
            <v>0</v>
          </cell>
          <cell r="F391">
            <v>0</v>
          </cell>
          <cell r="G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E392">
            <v>0</v>
          </cell>
          <cell r="F392">
            <v>0</v>
          </cell>
          <cell r="G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401">
          <cell r="E401">
            <v>0</v>
          </cell>
          <cell r="F401">
            <v>0</v>
          </cell>
          <cell r="G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</row>
        <row r="402">
          <cell r="E402">
            <v>0</v>
          </cell>
          <cell r="F402">
            <v>0</v>
          </cell>
          <cell r="G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E403">
            <v>0</v>
          </cell>
          <cell r="F403">
            <v>0</v>
          </cell>
          <cell r="G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E404">
            <v>0</v>
          </cell>
          <cell r="F404">
            <v>0</v>
          </cell>
          <cell r="G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E406">
            <v>0</v>
          </cell>
          <cell r="F406">
            <v>0</v>
          </cell>
          <cell r="G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</row>
        <row r="407">
          <cell r="E407">
            <v>0</v>
          </cell>
          <cell r="F407">
            <v>0</v>
          </cell>
          <cell r="G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E408">
            <v>0</v>
          </cell>
          <cell r="F408">
            <v>0</v>
          </cell>
          <cell r="G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E409">
            <v>0</v>
          </cell>
          <cell r="F409">
            <v>0</v>
          </cell>
          <cell r="G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</row>
        <row r="410">
          <cell r="E410">
            <v>0</v>
          </cell>
          <cell r="F410">
            <v>0</v>
          </cell>
          <cell r="G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</row>
        <row r="430">
          <cell r="E430">
            <v>0</v>
          </cell>
          <cell r="F430">
            <v>0</v>
          </cell>
          <cell r="G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</row>
        <row r="431"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E432">
            <v>0</v>
          </cell>
          <cell r="F432">
            <v>0</v>
          </cell>
          <cell r="G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E434">
            <v>0</v>
          </cell>
          <cell r="F434">
            <v>0</v>
          </cell>
          <cell r="G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8">
          <cell r="E438">
            <v>0</v>
          </cell>
          <cell r="F438">
            <v>0</v>
          </cell>
          <cell r="G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E439">
            <v>0</v>
          </cell>
          <cell r="F439">
            <v>0</v>
          </cell>
          <cell r="G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0">
          <cell r="E440">
            <v>0</v>
          </cell>
          <cell r="F440">
            <v>0</v>
          </cell>
          <cell r="G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E441">
            <v>0</v>
          </cell>
          <cell r="F441">
            <v>0</v>
          </cell>
          <cell r="G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2">
          <cell r="E442">
            <v>0</v>
          </cell>
          <cell r="F442">
            <v>0</v>
          </cell>
          <cell r="G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8">
          <cell r="E448">
            <v>0</v>
          </cell>
          <cell r="F448">
            <v>0</v>
          </cell>
          <cell r="G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E449">
            <v>0</v>
          </cell>
          <cell r="F449">
            <v>0</v>
          </cell>
          <cell r="G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E450">
            <v>0</v>
          </cell>
          <cell r="F450">
            <v>0</v>
          </cell>
          <cell r="G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1">
          <cell r="E451">
            <v>0</v>
          </cell>
          <cell r="F451">
            <v>0</v>
          </cell>
          <cell r="G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E452">
            <v>0</v>
          </cell>
          <cell r="F452">
            <v>0</v>
          </cell>
          <cell r="G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7">
          <cell r="E457">
            <v>0</v>
          </cell>
          <cell r="F457">
            <v>0</v>
          </cell>
          <cell r="G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</row>
        <row r="461">
          <cell r="E461">
            <v>0</v>
          </cell>
          <cell r="F461">
            <v>0</v>
          </cell>
          <cell r="G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</row>
        <row r="462">
          <cell r="E462">
            <v>0</v>
          </cell>
          <cell r="F462">
            <v>0</v>
          </cell>
          <cell r="G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</row>
        <row r="463">
          <cell r="E463">
            <v>0</v>
          </cell>
          <cell r="F463">
            <v>0</v>
          </cell>
          <cell r="G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</row>
        <row r="464">
          <cell r="E464">
            <v>0</v>
          </cell>
          <cell r="F464">
            <v>0</v>
          </cell>
          <cell r="G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E465">
            <v>0</v>
          </cell>
          <cell r="F465">
            <v>0</v>
          </cell>
          <cell r="G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6">
          <cell r="E466">
            <v>0</v>
          </cell>
          <cell r="F466">
            <v>0</v>
          </cell>
          <cell r="G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</row>
        <row r="467">
          <cell r="E467">
            <v>0</v>
          </cell>
          <cell r="F467">
            <v>0</v>
          </cell>
          <cell r="G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</row>
        <row r="468">
          <cell r="E468">
            <v>0</v>
          </cell>
          <cell r="F468">
            <v>0</v>
          </cell>
          <cell r="G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</row>
        <row r="469">
          <cell r="E469">
            <v>0</v>
          </cell>
          <cell r="F469">
            <v>0</v>
          </cell>
          <cell r="G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</row>
        <row r="470">
          <cell r="E470">
            <v>0</v>
          </cell>
          <cell r="F470">
            <v>0</v>
          </cell>
          <cell r="G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E471">
            <v>0</v>
          </cell>
          <cell r="F471">
            <v>0</v>
          </cell>
          <cell r="G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E472">
            <v>0</v>
          </cell>
          <cell r="F472">
            <v>0</v>
          </cell>
          <cell r="G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</row>
        <row r="473">
          <cell r="E473">
            <v>0</v>
          </cell>
          <cell r="F473">
            <v>0</v>
          </cell>
          <cell r="G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E474">
            <v>0</v>
          </cell>
          <cell r="F474">
            <v>0</v>
          </cell>
          <cell r="G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</row>
        <row r="475">
          <cell r="E475">
            <v>0</v>
          </cell>
          <cell r="F475">
            <v>0</v>
          </cell>
          <cell r="G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E488">
            <v>0</v>
          </cell>
          <cell r="F488">
            <v>0</v>
          </cell>
          <cell r="G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E489">
            <v>0</v>
          </cell>
          <cell r="F489">
            <v>0</v>
          </cell>
          <cell r="G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E490">
            <v>0</v>
          </cell>
          <cell r="F490">
            <v>0</v>
          </cell>
          <cell r="G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5">
          <cell r="E495">
            <v>0</v>
          </cell>
          <cell r="F495">
            <v>0</v>
          </cell>
          <cell r="G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E496">
            <v>0</v>
          </cell>
          <cell r="F496">
            <v>0</v>
          </cell>
          <cell r="G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E498">
            <v>0</v>
          </cell>
          <cell r="F498">
            <v>0</v>
          </cell>
          <cell r="G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E499">
            <v>0</v>
          </cell>
          <cell r="F499">
            <v>0</v>
          </cell>
          <cell r="G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E502">
            <v>0</v>
          </cell>
          <cell r="F502">
            <v>0</v>
          </cell>
          <cell r="G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E504">
            <v>0</v>
          </cell>
          <cell r="F504">
            <v>0</v>
          </cell>
          <cell r="G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9">
          <cell r="E509">
            <v>0</v>
          </cell>
          <cell r="F509">
            <v>0</v>
          </cell>
          <cell r="G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</row>
        <row r="510">
          <cell r="E510">
            <v>0</v>
          </cell>
          <cell r="F510">
            <v>0</v>
          </cell>
          <cell r="G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E511">
            <v>0</v>
          </cell>
          <cell r="F511">
            <v>0</v>
          </cell>
          <cell r="G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E512">
            <v>0</v>
          </cell>
          <cell r="F512">
            <v>0</v>
          </cell>
          <cell r="G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E513">
            <v>0</v>
          </cell>
          <cell r="F513">
            <v>0</v>
          </cell>
          <cell r="G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E514">
            <v>0</v>
          </cell>
          <cell r="F514">
            <v>0</v>
          </cell>
          <cell r="G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E515">
            <v>0</v>
          </cell>
          <cell r="F515">
            <v>0</v>
          </cell>
          <cell r="G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E516">
            <v>0</v>
          </cell>
          <cell r="F516">
            <v>0</v>
          </cell>
          <cell r="G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7">
          <cell r="E517">
            <v>0</v>
          </cell>
          <cell r="F517">
            <v>0</v>
          </cell>
          <cell r="G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E518">
            <v>0</v>
          </cell>
          <cell r="F518">
            <v>0</v>
          </cell>
          <cell r="G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E519">
            <v>0</v>
          </cell>
          <cell r="F519">
            <v>0</v>
          </cell>
          <cell r="G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</row>
        <row r="520">
          <cell r="E520">
            <v>0</v>
          </cell>
          <cell r="F520">
            <v>0</v>
          </cell>
          <cell r="G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</row>
        <row r="521">
          <cell r="E521">
            <v>0</v>
          </cell>
          <cell r="F521">
            <v>0</v>
          </cell>
          <cell r="G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E522">
            <v>0</v>
          </cell>
          <cell r="F522">
            <v>0</v>
          </cell>
          <cell r="G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</row>
        <row r="523">
          <cell r="E523">
            <v>0</v>
          </cell>
          <cell r="F523">
            <v>0</v>
          </cell>
          <cell r="G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E529">
            <v>0</v>
          </cell>
          <cell r="F529">
            <v>0</v>
          </cell>
          <cell r="G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</row>
        <row r="530">
          <cell r="E530">
            <v>0</v>
          </cell>
          <cell r="F530">
            <v>0</v>
          </cell>
          <cell r="G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E531">
            <v>0</v>
          </cell>
          <cell r="F531">
            <v>0</v>
          </cell>
          <cell r="G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</row>
        <row r="532">
          <cell r="E532">
            <v>0</v>
          </cell>
          <cell r="F532">
            <v>0</v>
          </cell>
          <cell r="G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E533">
            <v>0</v>
          </cell>
          <cell r="F533">
            <v>0</v>
          </cell>
          <cell r="G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</row>
        <row r="534">
          <cell r="E534">
            <v>0</v>
          </cell>
          <cell r="F534">
            <v>0</v>
          </cell>
          <cell r="G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E535">
            <v>0</v>
          </cell>
          <cell r="F535">
            <v>0</v>
          </cell>
          <cell r="G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E536">
            <v>0</v>
          </cell>
          <cell r="F536">
            <v>0</v>
          </cell>
          <cell r="G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</row>
        <row r="537">
          <cell r="E537">
            <v>0</v>
          </cell>
          <cell r="F537">
            <v>0</v>
          </cell>
          <cell r="G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</row>
        <row r="538">
          <cell r="E538">
            <v>0</v>
          </cell>
          <cell r="F538">
            <v>0</v>
          </cell>
          <cell r="G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8">
          <cell r="E548">
            <v>0</v>
          </cell>
          <cell r="F548">
            <v>0</v>
          </cell>
          <cell r="G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E549">
            <v>0</v>
          </cell>
          <cell r="F549">
            <v>0</v>
          </cell>
          <cell r="G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E550">
            <v>0</v>
          </cell>
          <cell r="F550">
            <v>0</v>
          </cell>
          <cell r="G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E551">
            <v>0</v>
          </cell>
          <cell r="F551">
            <v>0</v>
          </cell>
          <cell r="G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E552">
            <v>0</v>
          </cell>
          <cell r="G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</row>
        <row r="556">
          <cell r="E556">
            <v>0</v>
          </cell>
          <cell r="F556">
            <v>0</v>
          </cell>
          <cell r="G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E557">
            <v>0</v>
          </cell>
          <cell r="F557">
            <v>0</v>
          </cell>
          <cell r="G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5">
          <cell r="E565">
            <v>0</v>
          </cell>
          <cell r="F565">
            <v>0</v>
          </cell>
          <cell r="G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E566">
            <v>0</v>
          </cell>
          <cell r="F566">
            <v>0</v>
          </cell>
          <cell r="G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E567">
            <v>0</v>
          </cell>
          <cell r="F567">
            <v>0</v>
          </cell>
          <cell r="G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</row>
        <row r="577">
          <cell r="E577">
            <v>0</v>
          </cell>
          <cell r="F577">
            <v>0</v>
          </cell>
          <cell r="G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</row>
        <row r="580">
          <cell r="E580">
            <v>0</v>
          </cell>
          <cell r="F580">
            <v>0</v>
          </cell>
          <cell r="G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E581">
            <v>0</v>
          </cell>
          <cell r="F581">
            <v>0</v>
          </cell>
          <cell r="G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E582">
            <v>0</v>
          </cell>
          <cell r="F582">
            <v>0</v>
          </cell>
          <cell r="G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</row>
        <row r="583">
          <cell r="E583">
            <v>0</v>
          </cell>
          <cell r="F583">
            <v>0</v>
          </cell>
          <cell r="G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</row>
        <row r="584">
          <cell r="E584">
            <v>0</v>
          </cell>
          <cell r="F584">
            <v>0</v>
          </cell>
          <cell r="G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E585">
            <v>0</v>
          </cell>
          <cell r="F585">
            <v>0</v>
          </cell>
          <cell r="G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E586">
            <v>0</v>
          </cell>
          <cell r="F586">
            <v>0</v>
          </cell>
          <cell r="G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E587">
            <v>0</v>
          </cell>
          <cell r="G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E591">
            <v>0</v>
          </cell>
          <cell r="F591">
            <v>0</v>
          </cell>
          <cell r="G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E592">
            <v>0</v>
          </cell>
          <cell r="F592">
            <v>0</v>
          </cell>
          <cell r="G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E593">
            <v>0</v>
          </cell>
          <cell r="F593">
            <v>0</v>
          </cell>
          <cell r="G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E594">
            <v>0</v>
          </cell>
          <cell r="F594">
            <v>0</v>
          </cell>
          <cell r="G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E595">
            <v>0</v>
          </cell>
          <cell r="F595">
            <v>0</v>
          </cell>
          <cell r="G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E596">
            <v>0</v>
          </cell>
          <cell r="F596">
            <v>0</v>
          </cell>
          <cell r="G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9"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</row>
        <row r="602"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</row>
        <row r="605">
          <cell r="E605">
            <v>0</v>
          </cell>
          <cell r="F605">
            <v>0</v>
          </cell>
          <cell r="G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E606">
            <v>0</v>
          </cell>
          <cell r="F606">
            <v>0</v>
          </cell>
          <cell r="G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E607">
            <v>0</v>
          </cell>
          <cell r="F607">
            <v>0</v>
          </cell>
          <cell r="G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E609">
            <v>0</v>
          </cell>
          <cell r="F609">
            <v>0</v>
          </cell>
          <cell r="G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8">
          <cell r="E618">
            <v>0</v>
          </cell>
          <cell r="F618">
            <v>0</v>
          </cell>
          <cell r="G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E619">
            <v>0</v>
          </cell>
          <cell r="F619">
            <v>0</v>
          </cell>
          <cell r="G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E620">
            <v>0</v>
          </cell>
          <cell r="F620">
            <v>0</v>
          </cell>
          <cell r="G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E621">
            <v>0</v>
          </cell>
          <cell r="F621">
            <v>0</v>
          </cell>
          <cell r="G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E622">
            <v>0</v>
          </cell>
          <cell r="F622">
            <v>0</v>
          </cell>
          <cell r="G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E623">
            <v>0</v>
          </cell>
          <cell r="F623">
            <v>0</v>
          </cell>
          <cell r="G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</row>
        <row r="627">
          <cell r="E627">
            <v>0</v>
          </cell>
          <cell r="F627">
            <v>0</v>
          </cell>
          <cell r="G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</row>
        <row r="628">
          <cell r="E628">
            <v>0</v>
          </cell>
          <cell r="F628">
            <v>0</v>
          </cell>
          <cell r="G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E629">
            <v>0</v>
          </cell>
          <cell r="F629">
            <v>0</v>
          </cell>
          <cell r="G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E630">
            <v>0</v>
          </cell>
          <cell r="F630">
            <v>0</v>
          </cell>
          <cell r="G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E633">
            <v>0</v>
          </cell>
          <cell r="F633">
            <v>0</v>
          </cell>
          <cell r="G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E634">
            <v>0</v>
          </cell>
          <cell r="F634">
            <v>0</v>
          </cell>
          <cell r="G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</row>
        <row r="647">
          <cell r="E647">
            <v>0</v>
          </cell>
          <cell r="F647">
            <v>0</v>
          </cell>
          <cell r="G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</row>
        <row r="648">
          <cell r="E648">
            <v>0</v>
          </cell>
          <cell r="F648">
            <v>0</v>
          </cell>
          <cell r="G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</row>
        <row r="649">
          <cell r="E649">
            <v>0</v>
          </cell>
          <cell r="F649">
            <v>0</v>
          </cell>
          <cell r="G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E650">
            <v>0</v>
          </cell>
          <cell r="F650">
            <v>0</v>
          </cell>
          <cell r="G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E651">
            <v>0</v>
          </cell>
          <cell r="F651">
            <v>0</v>
          </cell>
          <cell r="G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E652">
            <v>0</v>
          </cell>
          <cell r="F652">
            <v>0</v>
          </cell>
          <cell r="G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E653">
            <v>0</v>
          </cell>
          <cell r="F653">
            <v>0</v>
          </cell>
          <cell r="G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</sheetData>
      <sheetData sheetId="29">
        <row r="18">
          <cell r="E18">
            <v>205062425.52917159</v>
          </cell>
          <cell r="G18">
            <v>205062425.52917159</v>
          </cell>
          <cell r="J18">
            <v>94461592.269645959</v>
          </cell>
          <cell r="K18">
            <v>2231679.3515879828</v>
          </cell>
          <cell r="L18">
            <v>70656061.599879533</v>
          </cell>
          <cell r="M18">
            <v>10197646.719031811</v>
          </cell>
          <cell r="N18">
            <v>5420674.3183425199</v>
          </cell>
          <cell r="O18">
            <v>8947132.667693777</v>
          </cell>
          <cell r="P18">
            <v>13147638.602990013</v>
          </cell>
          <cell r="Q18">
            <v>0</v>
          </cell>
        </row>
        <row r="19">
          <cell r="E19">
            <v>3317319.9883000003</v>
          </cell>
          <cell r="G19">
            <v>3317319.9883000003</v>
          </cell>
          <cell r="J19">
            <v>1618708.8899040136</v>
          </cell>
          <cell r="K19">
            <v>327227.06993368885</v>
          </cell>
          <cell r="L19">
            <v>1009768.889980111</v>
          </cell>
          <cell r="M19">
            <v>124510.37250688113</v>
          </cell>
          <cell r="N19">
            <v>94074.339625147812</v>
          </cell>
          <cell r="O19">
            <v>120262.15698394296</v>
          </cell>
          <cell r="P19">
            <v>4.0235618109907092</v>
          </cell>
          <cell r="Q19">
            <v>22764.245804403727</v>
          </cell>
        </row>
        <row r="40">
          <cell r="E40">
            <v>228600839.20078763</v>
          </cell>
          <cell r="F40">
            <v>0</v>
          </cell>
          <cell r="G40">
            <v>228600839.19607171</v>
          </cell>
          <cell r="J40">
            <v>113918411.0791478</v>
          </cell>
          <cell r="K40">
            <v>1810070.0694723148</v>
          </cell>
          <cell r="L40">
            <v>67594939.410998479</v>
          </cell>
          <cell r="M40">
            <v>10112786.318297165</v>
          </cell>
          <cell r="N40">
            <v>6555359.8431127304</v>
          </cell>
          <cell r="O40">
            <v>8926463.386333419</v>
          </cell>
          <cell r="P40">
            <v>16656026.971437799</v>
          </cell>
          <cell r="Q40">
            <v>3026782.1172719621</v>
          </cell>
        </row>
        <row r="41">
          <cell r="E41">
            <v>3317319.9883000003</v>
          </cell>
          <cell r="F41">
            <v>0</v>
          </cell>
          <cell r="G41">
            <v>3317319.9883000003</v>
          </cell>
          <cell r="J41">
            <v>1618708.8899040136</v>
          </cell>
          <cell r="K41">
            <v>327227.06993368885</v>
          </cell>
          <cell r="L41">
            <v>1009768.889980111</v>
          </cell>
          <cell r="M41">
            <v>124510.37250688113</v>
          </cell>
          <cell r="N41">
            <v>94074.339625147812</v>
          </cell>
          <cell r="O41">
            <v>120262.15698394296</v>
          </cell>
          <cell r="P41">
            <v>4.0235618109907092</v>
          </cell>
          <cell r="Q41">
            <v>22764.245804403727</v>
          </cell>
        </row>
        <row r="46">
          <cell r="E46">
            <v>125889647.00130002</v>
          </cell>
          <cell r="F46">
            <v>0</v>
          </cell>
          <cell r="G46">
            <v>125889647.00130002</v>
          </cell>
          <cell r="J46">
            <v>60710030.725412667</v>
          </cell>
          <cell r="K46">
            <v>465625.11266504903</v>
          </cell>
          <cell r="L46">
            <v>33137537.946488429</v>
          </cell>
          <cell r="M46">
            <v>5199966.6050181445</v>
          </cell>
          <cell r="N46">
            <v>3606223.4439651542</v>
          </cell>
          <cell r="O46">
            <v>5140810.6666680621</v>
          </cell>
          <cell r="P46">
            <v>16655888.758817801</v>
          </cell>
          <cell r="Q46">
            <v>973563.74226468662</v>
          </cell>
        </row>
        <row r="47">
          <cell r="E47">
            <v>39062031.864299998</v>
          </cell>
          <cell r="F47">
            <v>0</v>
          </cell>
          <cell r="G47">
            <v>39062031.864299998</v>
          </cell>
          <cell r="J47">
            <v>22501152.046043381</v>
          </cell>
          <cell r="K47">
            <v>406243.14170274005</v>
          </cell>
          <cell r="L47">
            <v>11059049.160971481</v>
          </cell>
          <cell r="M47">
            <v>1884947.5898882654</v>
          </cell>
          <cell r="N47">
            <v>1012467.4613171139</v>
          </cell>
          <cell r="O47">
            <v>1284132.9736856127</v>
          </cell>
          <cell r="P47">
            <v>0</v>
          </cell>
          <cell r="Q47">
            <v>914039.49069141003</v>
          </cell>
        </row>
        <row r="48">
          <cell r="E48">
            <v>24602246.392899998</v>
          </cell>
          <cell r="F48">
            <v>0</v>
          </cell>
          <cell r="G48">
            <v>24602246.392899998</v>
          </cell>
          <cell r="J48">
            <v>12784043.690350821</v>
          </cell>
          <cell r="K48">
            <v>181147.62409569239</v>
          </cell>
          <cell r="L48">
            <v>7425651.6237807712</v>
          </cell>
          <cell r="M48">
            <v>1371973.4370977853</v>
          </cell>
          <cell r="N48">
            <v>980131.20494606881</v>
          </cell>
          <cell r="O48">
            <v>1479631.4213710257</v>
          </cell>
          <cell r="P48">
            <v>4.5741496952162235</v>
          </cell>
          <cell r="Q48">
            <v>379662.81710814079</v>
          </cell>
        </row>
        <row r="49">
          <cell r="E49">
            <v>-926274.28721239744</v>
          </cell>
          <cell r="F49">
            <v>0</v>
          </cell>
          <cell r="G49">
            <v>-926274.28721239744</v>
          </cell>
          <cell r="J49">
            <v>-500721.60879332758</v>
          </cell>
          <cell r="K49">
            <v>-11719.128937520058</v>
          </cell>
          <cell r="L49">
            <v>-294811.53462150204</v>
          </cell>
          <cell r="M49">
            <v>-45809.19295385314</v>
          </cell>
          <cell r="N49">
            <v>-24072.620600485418</v>
          </cell>
          <cell r="O49">
            <v>-29366.263919455887</v>
          </cell>
          <cell r="P49">
            <v>-3.5303101234836198</v>
          </cell>
          <cell r="Q49">
            <v>-19770.407076129792</v>
          </cell>
        </row>
        <row r="50">
          <cell r="E50">
            <v>6244800.7277999995</v>
          </cell>
          <cell r="F50">
            <v>0</v>
          </cell>
          <cell r="G50">
            <v>6244800.7277999995</v>
          </cell>
          <cell r="J50">
            <v>16596.357876451191</v>
          </cell>
          <cell r="K50">
            <v>627301.83201740135</v>
          </cell>
          <cell r="L50">
            <v>5486495.1291339686</v>
          </cell>
          <cell r="M50">
            <v>-5889.1334275969266</v>
          </cell>
          <cell r="N50">
            <v>111916.67344101312</v>
          </cell>
          <cell r="O50">
            <v>-2966.9232182419682</v>
          </cell>
          <cell r="P50">
            <v>0</v>
          </cell>
          <cell r="Q50">
            <v>11346.791977004354</v>
          </cell>
        </row>
        <row r="54">
          <cell r="E54">
            <v>37045707.490000002</v>
          </cell>
          <cell r="F54">
            <v>0</v>
          </cell>
          <cell r="G54">
            <v>37045707.490000002</v>
          </cell>
          <cell r="J54">
            <v>20026018.760000002</v>
          </cell>
          <cell r="K54">
            <v>468698.56</v>
          </cell>
          <cell r="L54">
            <v>11790785.98</v>
          </cell>
          <cell r="M54">
            <v>1832107.39</v>
          </cell>
          <cell r="N54">
            <v>962768.02</v>
          </cell>
          <cell r="O54">
            <v>1174483.67</v>
          </cell>
          <cell r="P54">
            <v>141.19</v>
          </cell>
          <cell r="Q54">
            <v>790703.93</v>
          </cell>
        </row>
        <row r="86"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16943180.063499998</v>
          </cell>
          <cell r="F88">
            <v>0</v>
          </cell>
          <cell r="G88">
            <v>16943180.063499998</v>
          </cell>
          <cell r="J88">
            <v>9682005.0022326447</v>
          </cell>
          <cell r="K88">
            <v>134533.5581058418</v>
          </cell>
          <cell r="L88">
            <v>4853014.0172281088</v>
          </cell>
          <cell r="M88">
            <v>880530.58891270903</v>
          </cell>
          <cell r="N88">
            <v>442790.01583871467</v>
          </cell>
          <cell r="O88">
            <v>561599.53922625526</v>
          </cell>
          <cell r="P88">
            <v>0</v>
          </cell>
          <cell r="Q88">
            <v>388707.34195572598</v>
          </cell>
        </row>
        <row r="89">
          <cell r="E89">
            <v>14788081.810000001</v>
          </cell>
          <cell r="F89">
            <v>0</v>
          </cell>
          <cell r="G89">
            <v>14788081.810000001</v>
          </cell>
          <cell r="J89">
            <v>8450496.3956730124</v>
          </cell>
          <cell r="K89">
            <v>117421.47908499549</v>
          </cell>
          <cell r="L89">
            <v>4235731.9017372811</v>
          </cell>
          <cell r="M89">
            <v>768530.95677711652</v>
          </cell>
          <cell r="N89">
            <v>386469.06627524015</v>
          </cell>
          <cell r="O89">
            <v>490166.53895022022</v>
          </cell>
          <cell r="P89">
            <v>0</v>
          </cell>
          <cell r="Q89">
            <v>339265.47150213621</v>
          </cell>
        </row>
        <row r="93"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7">
          <cell r="E107">
            <v>6288577.0599999996</v>
          </cell>
          <cell r="F107">
            <v>0</v>
          </cell>
          <cell r="G107">
            <v>6288577.0599999996</v>
          </cell>
          <cell r="J107">
            <v>3593441.7058166009</v>
          </cell>
          <cell r="K107">
            <v>56643.002992494927</v>
          </cell>
          <cell r="L107">
            <v>1785441.7986534995</v>
          </cell>
          <cell r="M107">
            <v>315229.61172396992</v>
          </cell>
          <cell r="N107">
            <v>159058.45109422746</v>
          </cell>
          <cell r="O107">
            <v>201737.05289031926</v>
          </cell>
          <cell r="P107">
            <v>0</v>
          </cell>
          <cell r="Q107">
            <v>177025.43682888764</v>
          </cell>
        </row>
        <row r="108">
          <cell r="E108">
            <v>15138050.02</v>
          </cell>
          <cell r="F108">
            <v>0</v>
          </cell>
          <cell r="G108">
            <v>15138050.02</v>
          </cell>
          <cell r="J108">
            <v>8650239.9139887188</v>
          </cell>
          <cell r="K108">
            <v>136352.72405859616</v>
          </cell>
          <cell r="L108">
            <v>4297968.6816170532</v>
          </cell>
          <cell r="M108">
            <v>758830.11125296366</v>
          </cell>
          <cell r="N108">
            <v>382890.24143215938</v>
          </cell>
          <cell r="O108">
            <v>485627.44296577619</v>
          </cell>
          <cell r="P108">
            <v>0</v>
          </cell>
          <cell r="Q108">
            <v>426140.90468473185</v>
          </cell>
        </row>
        <row r="109">
          <cell r="E109">
            <v>145817654.4806</v>
          </cell>
          <cell r="F109">
            <v>0</v>
          </cell>
          <cell r="G109">
            <v>145817654.4806</v>
          </cell>
          <cell r="J109">
            <v>81337221.868158624</v>
          </cell>
          <cell r="K109">
            <v>817003.0786663926</v>
          </cell>
          <cell r="L109">
            <v>41503912.681725465</v>
          </cell>
          <cell r="M109">
            <v>7937438.9377400149</v>
          </cell>
          <cell r="N109">
            <v>5803462.0327628376</v>
          </cell>
          <cell r="O109">
            <v>7360648.3591171205</v>
          </cell>
          <cell r="P109">
            <v>0</v>
          </cell>
          <cell r="Q109">
            <v>1057967.5224295477</v>
          </cell>
        </row>
        <row r="110"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E111">
            <v>192317059.41999999</v>
          </cell>
          <cell r="G111">
            <v>192317059.41999999</v>
          </cell>
          <cell r="J111">
            <v>108933215.50135005</v>
          </cell>
          <cell r="K111">
            <v>1094194.8887545329</v>
          </cell>
          <cell r="L111">
            <v>55585309.658547945</v>
          </cell>
          <cell r="M111">
            <v>10630443.559225224</v>
          </cell>
          <cell r="N111">
            <v>6461601.8924332298</v>
          </cell>
          <cell r="O111">
            <v>8195380.4639890492</v>
          </cell>
          <cell r="P111">
            <v>0</v>
          </cell>
          <cell r="Q111">
            <v>1416913.4556999637</v>
          </cell>
        </row>
        <row r="112">
          <cell r="G112">
            <v>162354061.56236398</v>
          </cell>
          <cell r="J112">
            <v>90561244.957150042</v>
          </cell>
          <cell r="K112">
            <v>909655.06613667088</v>
          </cell>
          <cell r="L112">
            <v>46210651.368722446</v>
          </cell>
          <cell r="M112">
            <v>8837581.8040386625</v>
          </cell>
          <cell r="N112">
            <v>6461601.8924332298</v>
          </cell>
          <cell r="O112">
            <v>8195380.4639890492</v>
          </cell>
          <cell r="P112">
            <v>0</v>
          </cell>
          <cell r="Q112">
            <v>1177946.0098938886</v>
          </cell>
        </row>
        <row r="113">
          <cell r="G113">
            <v>29962997.857635997</v>
          </cell>
          <cell r="J113">
            <v>18371970.544200003</v>
          </cell>
          <cell r="K113">
            <v>184539.82261786202</v>
          </cell>
          <cell r="L113">
            <v>9374658.2898254991</v>
          </cell>
          <cell r="M113">
            <v>1792861.755186562</v>
          </cell>
          <cell r="N113">
            <v>0</v>
          </cell>
          <cell r="O113">
            <v>0</v>
          </cell>
          <cell r="P113">
            <v>0</v>
          </cell>
          <cell r="Q113">
            <v>238967.44580607509</v>
          </cell>
        </row>
        <row r="114">
          <cell r="E114">
            <v>169595526.5</v>
          </cell>
          <cell r="F114">
            <v>0</v>
          </cell>
          <cell r="G114">
            <v>169595526.5</v>
          </cell>
          <cell r="J114">
            <v>96063168.249379754</v>
          </cell>
          <cell r="K114">
            <v>964919.90264195751</v>
          </cell>
          <cell r="L114">
            <v>49018115.634866104</v>
          </cell>
          <cell r="M114">
            <v>9374496.8740295023</v>
          </cell>
          <cell r="N114">
            <v>5698188.0769473035</v>
          </cell>
          <cell r="O114">
            <v>7227127.2701952234</v>
          </cell>
          <cell r="P114">
            <v>0</v>
          </cell>
          <cell r="Q114">
            <v>1249510.4919401633</v>
          </cell>
        </row>
        <row r="115">
          <cell r="G115">
            <v>143172543.47130001</v>
          </cell>
          <cell r="J115">
            <v>79861776.512822956</v>
          </cell>
          <cell r="K115">
            <v>802182.76184186176</v>
          </cell>
          <cell r="L115">
            <v>40751037.75204359</v>
          </cell>
          <cell r="M115">
            <v>7793454.9517497867</v>
          </cell>
          <cell r="N115">
            <v>5698188.0769473035</v>
          </cell>
          <cell r="O115">
            <v>7227127.2701952234</v>
          </cell>
          <cell r="P115">
            <v>0</v>
          </cell>
          <cell r="Q115">
            <v>1038776.1456992867</v>
          </cell>
        </row>
        <row r="116">
          <cell r="G116">
            <v>26422983.028699998</v>
          </cell>
          <cell r="J116">
            <v>16201391.7365568</v>
          </cell>
          <cell r="K116">
            <v>162737.14080009572</v>
          </cell>
          <cell r="L116">
            <v>8267077.8828225136</v>
          </cell>
          <cell r="M116">
            <v>1581041.9222797158</v>
          </cell>
          <cell r="N116">
            <v>0</v>
          </cell>
          <cell r="O116">
            <v>0</v>
          </cell>
          <cell r="P116">
            <v>0</v>
          </cell>
          <cell r="Q116">
            <v>210734.34624087662</v>
          </cell>
        </row>
        <row r="117">
          <cell r="E117">
            <v>43130825.140000001</v>
          </cell>
          <cell r="F117">
            <v>0</v>
          </cell>
          <cell r="G117">
            <v>43130825.140000001</v>
          </cell>
          <cell r="J117">
            <v>24800203.838065911</v>
          </cell>
          <cell r="K117">
            <v>249109.1092353366</v>
          </cell>
          <cell r="L117">
            <v>12654790.401527423</v>
          </cell>
          <cell r="M117">
            <v>2420172.4510241151</v>
          </cell>
          <cell r="N117">
            <v>1183240.6588767651</v>
          </cell>
          <cell r="O117">
            <v>1500728.0766262983</v>
          </cell>
          <cell r="P117">
            <v>0</v>
          </cell>
          <cell r="Q117">
            <v>322580.60464415443</v>
          </cell>
        </row>
        <row r="118">
          <cell r="G118">
            <v>29730077.769002002</v>
          </cell>
          <cell r="J118">
            <v>16583464.740729632</v>
          </cell>
          <cell r="K118">
            <v>166574.92642290078</v>
          </cell>
          <cell r="L118">
            <v>8462038.1265955009</v>
          </cell>
          <cell r="M118">
            <v>1618327.2028772815</v>
          </cell>
          <cell r="N118">
            <v>1183240.6588767651</v>
          </cell>
          <cell r="O118">
            <v>1500728.0766262983</v>
          </cell>
          <cell r="P118">
            <v>0</v>
          </cell>
          <cell r="Q118">
            <v>215704.03687362481</v>
          </cell>
        </row>
        <row r="119">
          <cell r="G119">
            <v>13400747.370997999</v>
          </cell>
          <cell r="J119">
            <v>8216739.0973362783</v>
          </cell>
          <cell r="K119">
            <v>82534.1828124358</v>
          </cell>
          <cell r="L119">
            <v>4192752.2749319226</v>
          </cell>
          <cell r="M119">
            <v>801845.24814683362</v>
          </cell>
          <cell r="N119">
            <v>0</v>
          </cell>
          <cell r="O119">
            <v>0</v>
          </cell>
          <cell r="P119">
            <v>0</v>
          </cell>
          <cell r="Q119">
            <v>106876.56777052963</v>
          </cell>
        </row>
        <row r="120">
          <cell r="E120">
            <v>82214514.879999995</v>
          </cell>
          <cell r="F120">
            <v>0</v>
          </cell>
          <cell r="G120">
            <v>82214514.879999995</v>
          </cell>
          <cell r="J120">
            <v>47273306.755746961</v>
          </cell>
          <cell r="K120">
            <v>474843.32844303478</v>
          </cell>
          <cell r="L120">
            <v>24122131.918240819</v>
          </cell>
          <cell r="M120">
            <v>4613250.577540149</v>
          </cell>
          <cell r="N120">
            <v>2255453.1808765852</v>
          </cell>
          <cell r="O120">
            <v>2860636.9200250031</v>
          </cell>
          <cell r="P120">
            <v>0</v>
          </cell>
          <cell r="Q120">
            <v>614892.19912745291</v>
          </cell>
        </row>
        <row r="121">
          <cell r="G121">
            <v>56670465.106784001</v>
          </cell>
          <cell r="J121">
            <v>31610837.591517303</v>
          </cell>
          <cell r="K121">
            <v>317519.47064721701</v>
          </cell>
          <cell r="L121">
            <v>16130049.84754885</v>
          </cell>
          <cell r="M121">
            <v>3084800.382784029</v>
          </cell>
          <cell r="N121">
            <v>2255453.1808765852</v>
          </cell>
          <cell r="O121">
            <v>2860636.9200250031</v>
          </cell>
          <cell r="P121">
            <v>0</v>
          </cell>
          <cell r="Q121">
            <v>411167.71338501445</v>
          </cell>
        </row>
        <row r="122">
          <cell r="G122">
            <v>25544049.773215998</v>
          </cell>
          <cell r="J122">
            <v>15662469.164229656</v>
          </cell>
          <cell r="K122">
            <v>157323.85779581778</v>
          </cell>
          <cell r="L122">
            <v>7992082.0706919683</v>
          </cell>
          <cell r="M122">
            <v>1528450.1947561197</v>
          </cell>
          <cell r="N122">
            <v>0</v>
          </cell>
          <cell r="O122">
            <v>0</v>
          </cell>
          <cell r="P122">
            <v>0</v>
          </cell>
          <cell r="Q122">
            <v>203724.48574243847</v>
          </cell>
        </row>
        <row r="123">
          <cell r="E123">
            <v>118056479.87</v>
          </cell>
          <cell r="F123">
            <v>0</v>
          </cell>
          <cell r="G123">
            <v>118056479.87</v>
          </cell>
          <cell r="J123">
            <v>72315915.623301536</v>
          </cell>
          <cell r="K123">
            <v>726387.30883363984</v>
          </cell>
          <cell r="L123">
            <v>36900614.240225226</v>
          </cell>
          <cell r="M123">
            <v>7057078.5589054162</v>
          </cell>
          <cell r="N123">
            <v>51076.707839735325</v>
          </cell>
          <cell r="O123">
            <v>64781.622353557686</v>
          </cell>
          <cell r="P123">
            <v>0</v>
          </cell>
          <cell r="Q123">
            <v>940625.80854091549</v>
          </cell>
        </row>
        <row r="124">
          <cell r="E124">
            <v>78918985.450000003</v>
          </cell>
          <cell r="F124">
            <v>0</v>
          </cell>
          <cell r="G124">
            <v>78918985.450000003</v>
          </cell>
          <cell r="J124">
            <v>53942733.583642468</v>
          </cell>
          <cell r="K124">
            <v>3313272.3828258328</v>
          </cell>
          <cell r="L124">
            <v>21026744.742263786</v>
          </cell>
          <cell r="M124">
            <v>483740.58623276075</v>
          </cell>
          <cell r="N124">
            <v>0</v>
          </cell>
          <cell r="O124">
            <v>0</v>
          </cell>
          <cell r="P124">
            <v>0</v>
          </cell>
          <cell r="Q124">
            <v>152494.15503515271</v>
          </cell>
        </row>
        <row r="125">
          <cell r="E125">
            <v>0</v>
          </cell>
          <cell r="F125">
            <v>0</v>
          </cell>
          <cell r="G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E127">
            <v>0</v>
          </cell>
          <cell r="F127">
            <v>0</v>
          </cell>
          <cell r="G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E128">
            <v>0</v>
          </cell>
          <cell r="F128">
            <v>0</v>
          </cell>
          <cell r="G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E131">
            <v>18121337.09</v>
          </cell>
          <cell r="F131">
            <v>0</v>
          </cell>
          <cell r="G131">
            <v>18121337.09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18121337.09</v>
          </cell>
        </row>
        <row r="132">
          <cell r="E132">
            <v>14517.78</v>
          </cell>
          <cell r="F132">
            <v>0</v>
          </cell>
          <cell r="G132">
            <v>14517.78</v>
          </cell>
          <cell r="J132">
            <v>8295.8029503529906</v>
          </cell>
          <cell r="K132">
            <v>130.76577549077263</v>
          </cell>
          <cell r="L132">
            <v>4121.8627025389114</v>
          </cell>
          <cell r="M132">
            <v>727.73762789733814</v>
          </cell>
          <cell r="N132">
            <v>367.20160667423767</v>
          </cell>
          <cell r="O132">
            <v>465.72922996192392</v>
          </cell>
          <cell r="P132">
            <v>0</v>
          </cell>
          <cell r="Q132">
            <v>408.68010708382553</v>
          </cell>
        </row>
        <row r="133">
          <cell r="E133">
            <v>869613527.69060004</v>
          </cell>
          <cell r="F133">
            <v>0</v>
          </cell>
          <cell r="G133">
            <v>869613527.69060004</v>
          </cell>
          <cell r="J133">
            <v>496917742.84240103</v>
          </cell>
          <cell r="K133">
            <v>7832856.4922273094</v>
          </cell>
          <cell r="L133">
            <v>246899151.62036985</v>
          </cell>
          <cell r="M133">
            <v>43591409.005302005</v>
          </cell>
          <cell r="N133">
            <v>21995338.443869524</v>
          </cell>
          <cell r="O133">
            <v>27897132.937392306</v>
          </cell>
          <cell r="P133">
            <v>0</v>
          </cell>
          <cell r="Q133">
            <v>24479896.349038053</v>
          </cell>
          <cell r="R133">
            <v>869613527.69060004</v>
          </cell>
        </row>
        <row r="135">
          <cell r="E135">
            <v>901344789.56410003</v>
          </cell>
          <cell r="F135">
            <v>0</v>
          </cell>
          <cell r="G135">
            <v>901344789.56410003</v>
          </cell>
          <cell r="J135">
            <v>515050244.24030674</v>
          </cell>
          <cell r="K135">
            <v>8084811.5294181462</v>
          </cell>
          <cell r="L135">
            <v>255987897.53933525</v>
          </cell>
          <cell r="M135">
            <v>45240470.550991833</v>
          </cell>
          <cell r="N135">
            <v>22824597.525983475</v>
          </cell>
          <cell r="O135">
            <v>28948899.015568782</v>
          </cell>
          <cell r="P135">
            <v>0</v>
          </cell>
          <cell r="Q135">
            <v>25207869.162495915</v>
          </cell>
          <cell r="R135">
            <v>901344789.56410003</v>
          </cell>
        </row>
        <row r="136">
          <cell r="E136">
            <v>869613527.69060004</v>
          </cell>
          <cell r="F136">
            <v>0</v>
          </cell>
          <cell r="G136">
            <v>869613527.69060004</v>
          </cell>
          <cell r="J136">
            <v>496917742.84240103</v>
          </cell>
          <cell r="K136">
            <v>7832856.4922273094</v>
          </cell>
          <cell r="L136">
            <v>246899151.62036985</v>
          </cell>
          <cell r="M136">
            <v>43591409.005302005</v>
          </cell>
          <cell r="N136">
            <v>21995338.443869524</v>
          </cell>
          <cell r="O136">
            <v>27897132.937392306</v>
          </cell>
          <cell r="P136">
            <v>0</v>
          </cell>
          <cell r="Q136">
            <v>24479896.349038053</v>
          </cell>
          <cell r="R136">
            <v>869613527.69060004</v>
          </cell>
        </row>
        <row r="139">
          <cell r="E139">
            <v>0</v>
          </cell>
          <cell r="F139">
            <v>0</v>
          </cell>
          <cell r="G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E140">
            <v>3315902.0495000002</v>
          </cell>
          <cell r="F140">
            <v>0</v>
          </cell>
          <cell r="G140">
            <v>3315902.0495000002</v>
          </cell>
          <cell r="J140">
            <v>1894837.9294707531</v>
          </cell>
          <cell r="K140">
            <v>26329.183741055997</v>
          </cell>
          <cell r="L140">
            <v>949769.70472299424</v>
          </cell>
          <cell r="M140">
            <v>172326.16152814185</v>
          </cell>
          <cell r="N140">
            <v>86657.186874896011</v>
          </cell>
          <cell r="O140">
            <v>109909.06406821922</v>
          </cell>
          <cell r="P140">
            <v>0</v>
          </cell>
          <cell r="Q140">
            <v>76072.819093940168</v>
          </cell>
        </row>
        <row r="141">
          <cell r="E141">
            <v>21212668.471500002</v>
          </cell>
          <cell r="F141">
            <v>0</v>
          </cell>
          <cell r="G141">
            <v>21212668.471500002</v>
          </cell>
          <cell r="J141">
            <v>12121759.993226418</v>
          </cell>
          <cell r="K141">
            <v>168434.48252895352</v>
          </cell>
          <cell r="L141">
            <v>6075918.2779845037</v>
          </cell>
          <cell r="M141">
            <v>1102414.2688454378</v>
          </cell>
          <cell r="N141">
            <v>554368.05683906563</v>
          </cell>
          <cell r="O141">
            <v>703116.22698370891</v>
          </cell>
          <cell r="P141">
            <v>0</v>
          </cell>
          <cell r="Q141">
            <v>486657.16509191715</v>
          </cell>
        </row>
        <row r="142">
          <cell r="E142">
            <v>2730215.2067999998</v>
          </cell>
          <cell r="F142">
            <v>0</v>
          </cell>
          <cell r="G142">
            <v>2730215.2067999998</v>
          </cell>
          <cell r="J142">
            <v>1560153.2410291047</v>
          </cell>
          <cell r="K142">
            <v>21678.667451380752</v>
          </cell>
          <cell r="L142">
            <v>782012.14996192977</v>
          </cell>
          <cell r="M142">
            <v>141888.24027674462</v>
          </cell>
          <cell r="N142">
            <v>71350.952426361895</v>
          </cell>
          <cell r="O142">
            <v>90495.857116604355</v>
          </cell>
          <cell r="P142">
            <v>0</v>
          </cell>
          <cell r="Q142">
            <v>62636.098537874146</v>
          </cell>
        </row>
        <row r="143">
          <cell r="E143">
            <v>1553403.7204</v>
          </cell>
          <cell r="F143">
            <v>0</v>
          </cell>
          <cell r="G143">
            <v>1553403.7204</v>
          </cell>
          <cell r="J143">
            <v>887676.48900809325</v>
          </cell>
          <cell r="K143">
            <v>12334.45722096007</v>
          </cell>
          <cell r="L143">
            <v>444939.49785470241</v>
          </cell>
          <cell r="M143">
            <v>80729.797335368145</v>
          </cell>
          <cell r="N143">
            <v>40596.373017459817</v>
          </cell>
          <cell r="O143">
            <v>51489.201574877123</v>
          </cell>
          <cell r="P143">
            <v>0</v>
          </cell>
          <cell r="Q143">
            <v>35637.904388539391</v>
          </cell>
        </row>
        <row r="144">
          <cell r="E144">
            <v>104836.1731</v>
          </cell>
          <cell r="F144">
            <v>0</v>
          </cell>
          <cell r="G144">
            <v>104836.1731</v>
          </cell>
          <cell r="J144">
            <v>59907.546786671592</v>
          </cell>
          <cell r="K144">
            <v>832.42834771770958</v>
          </cell>
          <cell r="L144">
            <v>30028.094823998119</v>
          </cell>
          <cell r="M144">
            <v>5448.2958271783045</v>
          </cell>
          <cell r="N144">
            <v>2739.7696638673419</v>
          </cell>
          <cell r="O144">
            <v>3474.905318042272</v>
          </cell>
          <cell r="P144">
            <v>0</v>
          </cell>
          <cell r="Q144">
            <v>2405.1323325246785</v>
          </cell>
        </row>
        <row r="145">
          <cell r="E145">
            <v>10737968.9563</v>
          </cell>
          <cell r="F145">
            <v>0</v>
          </cell>
          <cell r="G145">
            <v>10737968.9563</v>
          </cell>
          <cell r="J145">
            <v>6136101.2961600497</v>
          </cell>
          <cell r="K145">
            <v>85262.45752609284</v>
          </cell>
          <cell r="L145">
            <v>3075663.1084707584</v>
          </cell>
          <cell r="M145">
            <v>558048.14051324304</v>
          </cell>
          <cell r="N145">
            <v>280624.14649529022</v>
          </cell>
          <cell r="O145">
            <v>355921.28487585642</v>
          </cell>
          <cell r="P145">
            <v>0</v>
          </cell>
          <cell r="Q145">
            <v>246348.52225871079</v>
          </cell>
        </row>
        <row r="146">
          <cell r="E146">
            <v>0</v>
          </cell>
          <cell r="F146">
            <v>0</v>
          </cell>
          <cell r="G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E147">
            <v>312.48489999999998</v>
          </cell>
          <cell r="F147">
            <v>0</v>
          </cell>
          <cell r="G147">
            <v>312.48489999999998</v>
          </cell>
          <cell r="J147">
            <v>178.56626404153235</v>
          </cell>
          <cell r="K147">
            <v>2.4812169435602347</v>
          </cell>
          <cell r="L147">
            <v>89.504661709819402</v>
          </cell>
          <cell r="M147">
            <v>16.239720760335821</v>
          </cell>
          <cell r="N147">
            <v>8.1664240893262825</v>
          </cell>
          <cell r="O147">
            <v>10.357640962171935</v>
          </cell>
          <cell r="P147">
            <v>0</v>
          </cell>
          <cell r="Q147">
            <v>7.1689714932539905</v>
          </cell>
        </row>
        <row r="148">
          <cell r="E148">
            <v>2893677.1609</v>
          </cell>
          <cell r="F148">
            <v>0</v>
          </cell>
          <cell r="G148">
            <v>2893677.1609</v>
          </cell>
          <cell r="J148">
            <v>1653561.8839957423</v>
          </cell>
          <cell r="K148">
            <v>22976.600791969006</v>
          </cell>
          <cell r="L148">
            <v>828832.35440747754</v>
          </cell>
          <cell r="M148">
            <v>150383.29552428727</v>
          </cell>
          <cell r="N148">
            <v>75622.837690739761</v>
          </cell>
          <cell r="O148">
            <v>95913.975661029486</v>
          </cell>
          <cell r="P148">
            <v>0</v>
          </cell>
          <cell r="Q148">
            <v>66386.212828755059</v>
          </cell>
        </row>
        <row r="149">
          <cell r="E149">
            <v>0</v>
          </cell>
          <cell r="F149">
            <v>0</v>
          </cell>
          <cell r="G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E150">
            <v>8431411.8736000005</v>
          </cell>
          <cell r="F150">
            <v>0</v>
          </cell>
          <cell r="G150">
            <v>8431411.8736000005</v>
          </cell>
          <cell r="J150">
            <v>4818043.1082083285</v>
          </cell>
          <cell r="K150">
            <v>66947.753311956083</v>
          </cell>
          <cell r="L150">
            <v>2414998.8286881149</v>
          </cell>
          <cell r="M150">
            <v>438177.25094122591</v>
          </cell>
          <cell r="N150">
            <v>220344.99917147576</v>
          </cell>
          <cell r="O150">
            <v>279468.02226585092</v>
          </cell>
          <cell r="P150">
            <v>0</v>
          </cell>
          <cell r="Q150">
            <v>193431.91101304936</v>
          </cell>
        </row>
        <row r="151">
          <cell r="E151">
            <v>0</v>
          </cell>
          <cell r="F151">
            <v>0</v>
          </cell>
          <cell r="G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E152">
            <v>773160.255</v>
          </cell>
          <cell r="F152">
            <v>0</v>
          </cell>
          <cell r="G152">
            <v>773160.255</v>
          </cell>
          <cell r="J152">
            <v>441814.43084369355</v>
          </cell>
          <cell r="K152">
            <v>6139.1072810025435</v>
          </cell>
          <cell r="L152">
            <v>221455.33134961949</v>
          </cell>
          <cell r="M152">
            <v>40180.842799732207</v>
          </cell>
          <cell r="N152">
            <v>20205.630836375298</v>
          </cell>
          <cell r="O152">
            <v>25627.210554850168</v>
          </cell>
          <cell r="P152">
            <v>0</v>
          </cell>
          <cell r="Q152">
            <v>17737.701334726851</v>
          </cell>
        </row>
        <row r="155">
          <cell r="E155">
            <v>443622.80829999998</v>
          </cell>
          <cell r="F155">
            <v>0</v>
          </cell>
          <cell r="G155">
            <v>443622.80829999998</v>
          </cell>
          <cell r="J155">
            <v>253503.66536669098</v>
          </cell>
          <cell r="K155">
            <v>3522.4883778503659</v>
          </cell>
          <cell r="L155">
            <v>127066.32987274446</v>
          </cell>
          <cell r="M155">
            <v>23054.907708206025</v>
          </cell>
          <cell r="N155">
            <v>11593.558563232</v>
          </cell>
          <cell r="O155">
            <v>14704.344981155338</v>
          </cell>
          <cell r="P155">
            <v>0</v>
          </cell>
          <cell r="Q155">
            <v>10177.51343012088</v>
          </cell>
        </row>
        <row r="156">
          <cell r="E156">
            <v>0</v>
          </cell>
          <cell r="F156">
            <v>0</v>
          </cell>
          <cell r="G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E157">
            <v>14361.3233</v>
          </cell>
          <cell r="F157">
            <v>0</v>
          </cell>
          <cell r="G157">
            <v>14361.3233</v>
          </cell>
          <cell r="J157">
            <v>8206.6296591406845</v>
          </cell>
          <cell r="K157">
            <v>114.03289792212803</v>
          </cell>
          <cell r="L157">
            <v>4113.4959918762388</v>
          </cell>
          <cell r="M157">
            <v>746.35248020273798</v>
          </cell>
          <cell r="N157">
            <v>375.31623624604845</v>
          </cell>
          <cell r="O157">
            <v>476.02117888920151</v>
          </cell>
          <cell r="P157">
            <v>0</v>
          </cell>
          <cell r="Q157">
            <v>329.47485572296239</v>
          </cell>
        </row>
        <row r="164">
          <cell r="E164">
            <v>1845686.3141000001</v>
          </cell>
          <cell r="F164">
            <v>0</v>
          </cell>
          <cell r="G164">
            <v>1845686.3141000001</v>
          </cell>
          <cell r="J164">
            <v>1054698.3540690229</v>
          </cell>
          <cell r="K164">
            <v>14655.262238406263</v>
          </cell>
          <cell r="L164">
            <v>528657.63806815632</v>
          </cell>
          <cell r="M164">
            <v>95919.611962553943</v>
          </cell>
          <cell r="N164">
            <v>48234.833672942521</v>
          </cell>
          <cell r="O164">
            <v>61177.215827844157</v>
          </cell>
          <cell r="P164">
            <v>0</v>
          </cell>
          <cell r="Q164">
            <v>42343.398261074159</v>
          </cell>
        </row>
        <row r="165">
          <cell r="E165">
            <v>1845686.3141000001</v>
          </cell>
          <cell r="F165">
            <v>0</v>
          </cell>
          <cell r="G165">
            <v>1845686.3141000001</v>
          </cell>
          <cell r="J165">
            <v>1054698.3540690229</v>
          </cell>
          <cell r="K165">
            <v>14655.262238406263</v>
          </cell>
          <cell r="L165">
            <v>528657.63806815632</v>
          </cell>
          <cell r="M165">
            <v>95919.611962553943</v>
          </cell>
          <cell r="N165">
            <v>48234.833672942521</v>
          </cell>
          <cell r="O165">
            <v>61177.215827844157</v>
          </cell>
          <cell r="P165">
            <v>0</v>
          </cell>
          <cell r="Q165">
            <v>42343.398261074159</v>
          </cell>
          <cell r="R165">
            <v>1845686.3141000005</v>
          </cell>
        </row>
        <row r="167">
          <cell r="J167">
            <v>1054698.3540690229</v>
          </cell>
        </row>
        <row r="178">
          <cell r="E178">
            <v>0</v>
          </cell>
          <cell r="F178">
            <v>0</v>
          </cell>
          <cell r="G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E179">
            <v>1619281.2217867547</v>
          </cell>
          <cell r="F179">
            <v>0</v>
          </cell>
          <cell r="G179">
            <v>1619281.2217867547</v>
          </cell>
          <cell r="J179">
            <v>903236.55576928123</v>
          </cell>
          <cell r="K179">
            <v>9072.6856644266372</v>
          </cell>
          <cell r="L179">
            <v>460894.16727750574</v>
          </cell>
          <cell r="M179">
            <v>88143.962174836677</v>
          </cell>
          <cell r="N179">
            <v>64446.497404438174</v>
          </cell>
          <cell r="O179">
            <v>81738.797065067149</v>
          </cell>
          <cell r="P179">
            <v>0</v>
          </cell>
          <cell r="Q179">
            <v>11748.556431199117</v>
          </cell>
        </row>
        <row r="188">
          <cell r="E188">
            <v>0</v>
          </cell>
          <cell r="F188">
            <v>0</v>
          </cell>
          <cell r="G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E190">
            <v>-8723229.0440999996</v>
          </cell>
          <cell r="F190">
            <v>0</v>
          </cell>
          <cell r="G190">
            <v>-8723229.0440999996</v>
          </cell>
          <cell r="J190">
            <v>-4984799.0119955381</v>
          </cell>
          <cell r="K190">
            <v>-69264.862739856122</v>
          </cell>
          <cell r="L190">
            <v>-2498583.6583125833</v>
          </cell>
          <cell r="M190">
            <v>-453342.87770268321</v>
          </cell>
          <cell r="N190">
            <v>-227971.29654088532</v>
          </cell>
          <cell r="O190">
            <v>-289140.60957690462</v>
          </cell>
          <cell r="P190">
            <v>0</v>
          </cell>
          <cell r="Q190">
            <v>-200126.72723154994</v>
          </cell>
        </row>
        <row r="191">
          <cell r="E191">
            <v>-10912722.699999999</v>
          </cell>
          <cell r="F191">
            <v>0</v>
          </cell>
          <cell r="G191">
            <v>-10912722.699999999</v>
          </cell>
          <cell r="J191">
            <v>-6235962.5155014656</v>
          </cell>
          <cell r="K191">
            <v>-86650.050814021379</v>
          </cell>
          <cell r="L191">
            <v>-3125717.6061837454</v>
          </cell>
          <cell r="M191">
            <v>-567130.02574837371</v>
          </cell>
          <cell r="N191">
            <v>-285191.12935510714</v>
          </cell>
          <cell r="O191">
            <v>-361713.68167339766</v>
          </cell>
          <cell r="P191">
            <v>0</v>
          </cell>
          <cell r="Q191">
            <v>-250357.69072389009</v>
          </cell>
        </row>
        <row r="196">
          <cell r="E196">
            <v>0</v>
          </cell>
          <cell r="F196">
            <v>0</v>
          </cell>
          <cell r="G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E200">
            <v>0</v>
          </cell>
          <cell r="F200">
            <v>0</v>
          </cell>
          <cell r="G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E203">
            <v>0</v>
          </cell>
          <cell r="F203">
            <v>0</v>
          </cell>
          <cell r="G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E204">
            <v>0</v>
          </cell>
          <cell r="F204">
            <v>0</v>
          </cell>
          <cell r="G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E205">
            <v>0</v>
          </cell>
          <cell r="F205">
            <v>0</v>
          </cell>
          <cell r="G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E206">
            <v>0</v>
          </cell>
          <cell r="F206">
            <v>0</v>
          </cell>
          <cell r="G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11">
          <cell r="E211">
            <v>-87477.13</v>
          </cell>
          <cell r="F211">
            <v>0</v>
          </cell>
          <cell r="G211">
            <v>-87477.13</v>
          </cell>
          <cell r="J211">
            <v>-49986.501596140195</v>
          </cell>
          <cell r="K211">
            <v>-787.93140150609338</v>
          </cell>
          <cell r="L211">
            <v>-24836.353731228035</v>
          </cell>
          <cell r="M211">
            <v>-4384.995438797604</v>
          </cell>
          <cell r="N211">
            <v>-2212.5795185800553</v>
          </cell>
          <cell r="O211">
            <v>-2806.2593863647962</v>
          </cell>
          <cell r="P211">
            <v>0</v>
          </cell>
          <cell r="Q211">
            <v>-2462.5089273832314</v>
          </cell>
        </row>
        <row r="212">
          <cell r="E212">
            <v>-9102952.0800000001</v>
          </cell>
          <cell r="F212">
            <v>0</v>
          </cell>
          <cell r="G212">
            <v>-9102952.0800000001</v>
          </cell>
          <cell r="J212">
            <v>-5201642.1740917619</v>
          </cell>
          <cell r="K212">
            <v>-81992.879627363262</v>
          </cell>
          <cell r="L212">
            <v>-2584494.2313184938</v>
          </cell>
          <cell r="M212">
            <v>-456306.73240415129</v>
          </cell>
          <cell r="N212">
            <v>-230243.09703374712</v>
          </cell>
          <cell r="O212">
            <v>-292021.98012359283</v>
          </cell>
          <cell r="P212">
            <v>0</v>
          </cell>
          <cell r="Q212">
            <v>-256250.98540088997</v>
          </cell>
        </row>
        <row r="213">
          <cell r="E213">
            <v>-29334935.005800001</v>
          </cell>
          <cell r="F213">
            <v>0</v>
          </cell>
          <cell r="G213">
            <v>-29334935.005800001</v>
          </cell>
          <cell r="J213">
            <v>-16363053.743757833</v>
          </cell>
          <cell r="K213">
            <v>-164360.97739732699</v>
          </cell>
          <cell r="L213">
            <v>-8349569.0925874589</v>
          </cell>
          <cell r="M213">
            <v>-1596817.9997168162</v>
          </cell>
          <cell r="N213">
            <v>-1167514.1953567464</v>
          </cell>
          <cell r="O213">
            <v>-1480781.8846378189</v>
          </cell>
          <cell r="P213">
            <v>0</v>
          </cell>
          <cell r="Q213">
            <v>-212837.11234600251</v>
          </cell>
        </row>
        <row r="214">
          <cell r="E214">
            <v>0.2</v>
          </cell>
          <cell r="F214">
            <v>0</v>
          </cell>
          <cell r="G214">
            <v>0.2</v>
          </cell>
          <cell r="J214">
            <v>0.11156018406396734</v>
          </cell>
          <cell r="K214">
            <v>1.1205818411721732E-3</v>
          </cell>
          <cell r="L214">
            <v>5.6925771888955007E-2</v>
          </cell>
          <cell r="M214">
            <v>1.088680100638436E-2</v>
          </cell>
          <cell r="N214">
            <v>7.9598894296231421E-3</v>
          </cell>
          <cell r="O214">
            <v>1.0095688872977179E-2</v>
          </cell>
          <cell r="P214">
            <v>0</v>
          </cell>
          <cell r="Q214">
            <v>1.4510828969208291E-3</v>
          </cell>
        </row>
        <row r="215">
          <cell r="E215">
            <v>-81206891.214300007</v>
          </cell>
          <cell r="G215">
            <v>-81206891.214300007</v>
          </cell>
          <cell r="J215">
            <v>-45997623.962848932</v>
          </cell>
          <cell r="K215">
            <v>-462029.55456114811</v>
          </cell>
          <cell r="L215">
            <v>-23471189.753879208</v>
          </cell>
          <cell r="M215">
            <v>-4488760.7801265279</v>
          </cell>
          <cell r="N215">
            <v>-2728445.430329679</v>
          </cell>
          <cell r="O215">
            <v>-3460542.5634422288</v>
          </cell>
          <cell r="P215">
            <v>0</v>
          </cell>
          <cell r="Q215">
            <v>-598299.16911228979</v>
          </cell>
        </row>
        <row r="216">
          <cell r="G216">
            <v>-68554857.563112065</v>
          </cell>
          <cell r="J216">
            <v>-38239962.641099222</v>
          </cell>
          <cell r="K216">
            <v>-384106.64254684094</v>
          </cell>
          <cell r="L216">
            <v>-19512690.917587593</v>
          </cell>
          <cell r="M216">
            <v>-3731715.4615531242</v>
          </cell>
          <cell r="N216">
            <v>-2728445.430329679</v>
          </cell>
          <cell r="O216">
            <v>-3460542.5634422288</v>
          </cell>
          <cell r="P216">
            <v>0</v>
          </cell>
          <cell r="Q216">
            <v>-497393.90655337728</v>
          </cell>
        </row>
        <row r="217">
          <cell r="G217">
            <v>-12652033.651187941</v>
          </cell>
          <cell r="J217">
            <v>-7757661.3217497058</v>
          </cell>
          <cell r="K217">
            <v>-77922.912014307163</v>
          </cell>
          <cell r="L217">
            <v>-3958498.8362916135</v>
          </cell>
          <cell r="M217">
            <v>-757045.31857340387</v>
          </cell>
          <cell r="N217">
            <v>0</v>
          </cell>
          <cell r="O217">
            <v>0</v>
          </cell>
          <cell r="P217">
            <v>0</v>
          </cell>
          <cell r="Q217">
            <v>-100905.26255891249</v>
          </cell>
        </row>
        <row r="218">
          <cell r="E218">
            <v>-87100811.995800003</v>
          </cell>
          <cell r="F218">
            <v>0</v>
          </cell>
          <cell r="G218">
            <v>-87100811.995800003</v>
          </cell>
          <cell r="J218">
            <v>-49336088.811340965</v>
          </cell>
          <cell r="K218">
            <v>-495563.23073782714</v>
          </cell>
          <cell r="L218">
            <v>-25174706.918350566</v>
          </cell>
          <cell r="M218">
            <v>-4814550.8707156759</v>
          </cell>
          <cell r="N218">
            <v>-2926473.4668982923</v>
          </cell>
          <cell r="O218">
            <v>-3711705.5303401146</v>
          </cell>
          <cell r="P218">
            <v>0</v>
          </cell>
          <cell r="Q218">
            <v>-641723.16741656349</v>
          </cell>
        </row>
        <row r="219">
          <cell r="G219">
            <v>-73530505.48685436</v>
          </cell>
          <cell r="J219">
            <v>-41015383.632150158</v>
          </cell>
          <cell r="K219">
            <v>-411984.74610389915</v>
          </cell>
          <cell r="L219">
            <v>-20928903.911121126</v>
          </cell>
          <cell r="M219">
            <v>-4002559.9056711835</v>
          </cell>
          <cell r="N219">
            <v>-2926473.4668982923</v>
          </cell>
          <cell r="O219">
            <v>-3711705.5303401146</v>
          </cell>
          <cell r="P219">
            <v>0</v>
          </cell>
          <cell r="Q219">
            <v>-533494.29456958768</v>
          </cell>
        </row>
        <row r="220">
          <cell r="G220">
            <v>-13570306.50894564</v>
          </cell>
          <cell r="J220">
            <v>-8320705.1791908061</v>
          </cell>
          <cell r="K220">
            <v>-83578.484633927961</v>
          </cell>
          <cell r="L220">
            <v>-4245803.0072294399</v>
          </cell>
          <cell r="M220">
            <v>-811990.96504449227</v>
          </cell>
          <cell r="N220">
            <v>0</v>
          </cell>
          <cell r="O220">
            <v>0</v>
          </cell>
          <cell r="P220">
            <v>0</v>
          </cell>
          <cell r="Q220">
            <v>-108228.87284697582</v>
          </cell>
        </row>
        <row r="221">
          <cell r="E221">
            <v>-18387172.09</v>
          </cell>
          <cell r="F221">
            <v>0</v>
          </cell>
          <cell r="G221">
            <v>-18387172.09</v>
          </cell>
          <cell r="J221">
            <v>-10572615.162298201</v>
          </cell>
          <cell r="K221">
            <v>-106198.10879641201</v>
          </cell>
          <cell r="L221">
            <v>-5394884.2416179413</v>
          </cell>
          <cell r="M221">
            <v>-1031747.6468398838</v>
          </cell>
          <cell r="N221">
            <v>-504429.24632283219</v>
          </cell>
          <cell r="O221">
            <v>-639777.82283676602</v>
          </cell>
          <cell r="P221">
            <v>0</v>
          </cell>
          <cell r="Q221">
            <v>-137519.86128796611</v>
          </cell>
        </row>
        <row r="222">
          <cell r="G222">
            <v>-12674277.721637001</v>
          </cell>
          <cell r="J222">
            <v>-7069723.7775183218</v>
          </cell>
          <cell r="K222">
            <v>-71012.827324197235</v>
          </cell>
          <cell r="L222">
            <v>-3607465.2121958612</v>
          </cell>
          <cell r="M222">
            <v>-689911.69727556291</v>
          </cell>
          <cell r="N222">
            <v>-504429.24632283219</v>
          </cell>
          <cell r="O222">
            <v>-639777.82283676602</v>
          </cell>
          <cell r="P222">
            <v>0</v>
          </cell>
          <cell r="Q222">
            <v>-91957.138163460724</v>
          </cell>
        </row>
        <row r="223">
          <cell r="G223">
            <v>-5712894.3683629995</v>
          </cell>
          <cell r="J223">
            <v>-3502891.3847798789</v>
          </cell>
          <cell r="K223">
            <v>-35185.281472214774</v>
          </cell>
          <cell r="L223">
            <v>-1787419.0294220801</v>
          </cell>
          <cell r="M223">
            <v>-341835.94956432085</v>
          </cell>
          <cell r="N223">
            <v>0</v>
          </cell>
          <cell r="O223">
            <v>0</v>
          </cell>
          <cell r="P223">
            <v>0</v>
          </cell>
          <cell r="Q223">
            <v>-45562.723124505377</v>
          </cell>
        </row>
        <row r="224">
          <cell r="E224">
            <v>-29820846.108899999</v>
          </cell>
          <cell r="F224">
            <v>0</v>
          </cell>
          <cell r="G224">
            <v>-29820846.108899999</v>
          </cell>
          <cell r="J224">
            <v>-17146972.257631022</v>
          </cell>
          <cell r="K224">
            <v>-172235.15633469124</v>
          </cell>
          <cell r="L224">
            <v>-8749578.888866445</v>
          </cell>
          <cell r="M224">
            <v>-1673318.0963898771</v>
          </cell>
          <cell r="N224">
            <v>-818097.90291801142</v>
          </cell>
          <cell r="O224">
            <v>-1037610.1286982781</v>
          </cell>
          <cell r="P224">
            <v>0</v>
          </cell>
          <cell r="Q224">
            <v>-223033.67806167691</v>
          </cell>
        </row>
        <row r="225">
          <cell r="G225">
            <v>-20555509.222864769</v>
          </cell>
          <cell r="J225">
            <v>-11465881.962156858</v>
          </cell>
          <cell r="K225">
            <v>-115170.65185594694</v>
          </cell>
          <cell r="L225">
            <v>-5850691.1454105526</v>
          </cell>
          <cell r="M225">
            <v>-1118918.6924711359</v>
          </cell>
          <cell r="N225">
            <v>-818097.90291801142</v>
          </cell>
          <cell r="O225">
            <v>-1037610.1286982781</v>
          </cell>
          <cell r="P225">
            <v>0</v>
          </cell>
          <cell r="Q225">
            <v>-149138.73935398713</v>
          </cell>
        </row>
        <row r="226">
          <cell r="G226">
            <v>-9265336.88603523</v>
          </cell>
          <cell r="J226">
            <v>-5681090.2954741633</v>
          </cell>
          <cell r="K226">
            <v>-57064.504478744304</v>
          </cell>
          <cell r="L226">
            <v>-2898887.743455892</v>
          </cell>
          <cell r="M226">
            <v>-554399.40391874127</v>
          </cell>
          <cell r="N226">
            <v>0</v>
          </cell>
          <cell r="O226">
            <v>0</v>
          </cell>
          <cell r="P226">
            <v>0</v>
          </cell>
          <cell r="Q226">
            <v>-73894.938707689784</v>
          </cell>
        </row>
        <row r="227">
          <cell r="E227">
            <v>-36567705.081</v>
          </cell>
          <cell r="F227">
            <v>0</v>
          </cell>
          <cell r="G227">
            <v>-36567705.081</v>
          </cell>
          <cell r="J227">
            <v>-22399677.494088668</v>
          </cell>
          <cell r="K227">
            <v>-224996.68729119634</v>
          </cell>
          <cell r="L227">
            <v>-11429874.754271757</v>
          </cell>
          <cell r="M227">
            <v>-2185912.7746284693</v>
          </cell>
          <cell r="N227">
            <v>-15820.884976822592</v>
          </cell>
          <cell r="O227">
            <v>-20065.948633248998</v>
          </cell>
          <cell r="P227">
            <v>0</v>
          </cell>
          <cell r="Q227">
            <v>-291356.53710984538</v>
          </cell>
        </row>
        <row r="228">
          <cell r="E228">
            <v>-47448214.229999997</v>
          </cell>
          <cell r="F228">
            <v>0</v>
          </cell>
          <cell r="G228">
            <v>-47448214.229999997</v>
          </cell>
          <cell r="J228">
            <v>-32431820.614952967</v>
          </cell>
          <cell r="K228">
            <v>-1992028.3684116045</v>
          </cell>
          <cell r="L228">
            <v>-12641843.827586334</v>
          </cell>
          <cell r="M228">
            <v>-290837.83624993137</v>
          </cell>
          <cell r="N228">
            <v>0</v>
          </cell>
          <cell r="O228">
            <v>0</v>
          </cell>
          <cell r="P228">
            <v>0</v>
          </cell>
          <cell r="Q228">
            <v>-91683.582799159747</v>
          </cell>
        </row>
        <row r="229">
          <cell r="E229">
            <v>0</v>
          </cell>
          <cell r="G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E230">
            <v>0</v>
          </cell>
          <cell r="G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E231">
            <v>0</v>
          </cell>
          <cell r="G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E232">
            <v>0</v>
          </cell>
          <cell r="G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E233">
            <v>0</v>
          </cell>
          <cell r="F233">
            <v>0</v>
          </cell>
          <cell r="G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E234">
            <v>0</v>
          </cell>
          <cell r="F234">
            <v>0</v>
          </cell>
          <cell r="G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E235">
            <v>-10084354.050000001</v>
          </cell>
          <cell r="F235">
            <v>0</v>
          </cell>
          <cell r="G235">
            <v>-10084354.050000001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-10084354.050000001</v>
          </cell>
        </row>
        <row r="236">
          <cell r="E236">
            <v>-12859.85</v>
          </cell>
          <cell r="F236">
            <v>0</v>
          </cell>
          <cell r="G236">
            <v>-12859.85</v>
          </cell>
          <cell r="J236">
            <v>-7173.2361651750516</v>
          </cell>
          <cell r="K236">
            <v>-72.052571950989858</v>
          </cell>
          <cell r="L236">
            <v>-3660.2844381308901</v>
          </cell>
          <cell r="M236">
            <v>-700.01313960975961</v>
          </cell>
          <cell r="N236">
            <v>-511.81492040769581</v>
          </cell>
          <cell r="O236">
            <v>-649.14522276577782</v>
          </cell>
          <cell r="P236">
            <v>0</v>
          </cell>
          <cell r="Q236">
            <v>-93.303541959836622</v>
          </cell>
        </row>
        <row r="237">
          <cell r="E237">
            <v>-349154218.63580006</v>
          </cell>
          <cell r="F237">
            <v>0</v>
          </cell>
          <cell r="G237">
            <v>-349154218.63580006</v>
          </cell>
          <cell r="J237">
            <v>-199506653.84721148</v>
          </cell>
          <cell r="K237">
            <v>-3700264.9460104448</v>
          </cell>
          <cell r="L237">
            <v>-97824638.289721787</v>
          </cell>
          <cell r="M237">
            <v>-16543337.734762939</v>
          </cell>
          <cell r="N237">
            <v>-8393748.6103152279</v>
          </cell>
          <cell r="O237">
            <v>-10645961.25322549</v>
          </cell>
          <cell r="P237">
            <v>0</v>
          </cell>
          <cell r="Q237">
            <v>-12539613.954552656</v>
          </cell>
        </row>
        <row r="239">
          <cell r="E239">
            <v>-368790170.37990004</v>
          </cell>
          <cell r="F239">
            <v>0</v>
          </cell>
          <cell r="G239">
            <v>-368790170.37990004</v>
          </cell>
          <cell r="J239">
            <v>-210727415.37470847</v>
          </cell>
          <cell r="K239">
            <v>-3856179.859564322</v>
          </cell>
          <cell r="L239">
            <v>-103448939.55421811</v>
          </cell>
          <cell r="M239">
            <v>-17563810.638213996</v>
          </cell>
          <cell r="N239">
            <v>-8906911.0362112205</v>
          </cell>
          <cell r="O239">
            <v>-11296815.544475794</v>
          </cell>
          <cell r="P239">
            <v>0</v>
          </cell>
          <cell r="Q239">
            <v>-12990098.372508096</v>
          </cell>
        </row>
        <row r="240">
          <cell r="E240">
            <v>-349154218.63580006</v>
          </cell>
          <cell r="F240">
            <v>0</v>
          </cell>
          <cell r="G240">
            <v>-349154218.63580006</v>
          </cell>
          <cell r="J240">
            <v>-199506653.84721148</v>
          </cell>
          <cell r="K240">
            <v>-3700264.9460104448</v>
          </cell>
          <cell r="L240">
            <v>-97824638.289721787</v>
          </cell>
          <cell r="M240">
            <v>-16543337.734762939</v>
          </cell>
          <cell r="N240">
            <v>-8393748.6103152279</v>
          </cell>
          <cell r="O240">
            <v>-10645961.25322549</v>
          </cell>
          <cell r="P240">
            <v>0</v>
          </cell>
          <cell r="Q240">
            <v>-12539613.954552656</v>
          </cell>
        </row>
        <row r="247">
          <cell r="E247">
            <v>0</v>
          </cell>
          <cell r="F247">
            <v>0</v>
          </cell>
          <cell r="G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E249">
            <v>-3773389.5405999999</v>
          </cell>
          <cell r="F249">
            <v>0</v>
          </cell>
          <cell r="G249">
            <v>-3773389.5405999999</v>
          </cell>
          <cell r="J249">
            <v>-2156264.4244196634</v>
          </cell>
          <cell r="K249">
            <v>-29961.761553245262</v>
          </cell>
          <cell r="L249">
            <v>-1080807.2784661718</v>
          </cell>
          <cell r="M249">
            <v>-196101.61149967846</v>
          </cell>
          <cell r="N249">
            <v>-98613.082561005896</v>
          </cell>
          <cell r="O249">
            <v>-125072.96855607968</v>
          </cell>
          <cell r="P249">
            <v>0</v>
          </cell>
          <cell r="Q249">
            <v>-86568.413544155803</v>
          </cell>
        </row>
        <row r="250">
          <cell r="E250">
            <v>-1607086.3670000001</v>
          </cell>
          <cell r="F250">
            <v>0</v>
          </cell>
          <cell r="G250">
            <v>-1607086.3670000001</v>
          </cell>
          <cell r="J250">
            <v>-918352.88216252695</v>
          </cell>
          <cell r="K250">
            <v>-12760.712353029096</v>
          </cell>
          <cell r="L250">
            <v>-460315.75163087144</v>
          </cell>
          <cell r="M250">
            <v>-83519.663951194365</v>
          </cell>
          <cell r="N250">
            <v>-41999.305633957541</v>
          </cell>
          <cell r="O250">
            <v>-53268.569407953095</v>
          </cell>
          <cell r="P250">
            <v>0</v>
          </cell>
          <cell r="Q250">
            <v>-36869.481860467888</v>
          </cell>
        </row>
        <row r="251">
          <cell r="E251">
            <v>-1028539.2026</v>
          </cell>
          <cell r="F251">
            <v>0</v>
          </cell>
          <cell r="G251">
            <v>-1028539.2026</v>
          </cell>
          <cell r="J251">
            <v>-587748.08903898636</v>
          </cell>
          <cell r="K251">
            <v>-8166.8870931269093</v>
          </cell>
          <cell r="L251">
            <v>-294603.20605571789</v>
          </cell>
          <cell r="M251">
            <v>-53452.789050870844</v>
          </cell>
          <cell r="N251">
            <v>-26879.658252059813</v>
          </cell>
          <cell r="O251">
            <v>-34092.014609504069</v>
          </cell>
          <cell r="P251">
            <v>0</v>
          </cell>
          <cell r="Q251">
            <v>-23596.558499734198</v>
          </cell>
        </row>
        <row r="252">
          <cell r="E252">
            <v>0</v>
          </cell>
          <cell r="F252">
            <v>0</v>
          </cell>
          <cell r="G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E253">
            <v>-3521119.8067999999</v>
          </cell>
          <cell r="F253">
            <v>0</v>
          </cell>
          <cell r="G253">
            <v>-3521119.8067999999</v>
          </cell>
          <cell r="J253">
            <v>-2012107.4942914625</v>
          </cell>
          <cell r="K253">
            <v>-27958.669762723574</v>
          </cell>
          <cell r="L253">
            <v>-1008549.9720062591</v>
          </cell>
          <cell r="M253">
            <v>-182991.24990077797</v>
          </cell>
          <cell r="N253">
            <v>-92020.310778714193</v>
          </cell>
          <cell r="O253">
            <v>-116711.22266588437</v>
          </cell>
          <cell r="P253">
            <v>0</v>
          </cell>
          <cell r="Q253">
            <v>-80780.887394178731</v>
          </cell>
        </row>
        <row r="254">
          <cell r="E254">
            <v>0</v>
          </cell>
          <cell r="F254">
            <v>0</v>
          </cell>
          <cell r="G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E255">
            <v>-246.9708</v>
          </cell>
          <cell r="F255">
            <v>0</v>
          </cell>
          <cell r="G255">
            <v>-246.9708</v>
          </cell>
          <cell r="J255">
            <v>-141.12890921560845</v>
          </cell>
          <cell r="K255">
            <v>-1.9610167836097872</v>
          </cell>
          <cell r="L255">
            <v>-70.739539434396562</v>
          </cell>
          <cell r="M255">
            <v>-12.834978035600269</v>
          </cell>
          <cell r="N255">
            <v>-6.4542904008487563</v>
          </cell>
          <cell r="O255">
            <v>-8.1861071512267394</v>
          </cell>
          <cell r="P255">
            <v>0</v>
          </cell>
          <cell r="Q255">
            <v>-5.665958978709476</v>
          </cell>
        </row>
        <row r="256">
          <cell r="E256">
            <v>-1098364.5430000001</v>
          </cell>
          <cell r="F256">
            <v>0</v>
          </cell>
          <cell r="G256">
            <v>-1098364.5430000001</v>
          </cell>
          <cell r="J256">
            <v>-627649.05759988737</v>
          </cell>
          <cell r="K256">
            <v>-8721.3196999195607</v>
          </cell>
          <cell r="L256">
            <v>-314603.19156309764</v>
          </cell>
          <cell r="M256">
            <v>-57081.585290597621</v>
          </cell>
          <cell r="N256">
            <v>-28704.461120575917</v>
          </cell>
          <cell r="O256">
            <v>-36406.449021933731</v>
          </cell>
          <cell r="P256">
            <v>0</v>
          </cell>
          <cell r="Q256">
            <v>-25198.47870398841</v>
          </cell>
        </row>
        <row r="257">
          <cell r="E257">
            <v>0</v>
          </cell>
          <cell r="F257">
            <v>0</v>
          </cell>
          <cell r="G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E258">
            <v>-2565308.1757</v>
          </cell>
          <cell r="F258">
            <v>0</v>
          </cell>
          <cell r="G258">
            <v>-2565308.1757</v>
          </cell>
          <cell r="J258">
            <v>-1465918.8237573972</v>
          </cell>
          <cell r="K258">
            <v>-20369.259797834824</v>
          </cell>
          <cell r="L258">
            <v>-734778.03390647832</v>
          </cell>
          <cell r="M258">
            <v>-133318.08493010225</v>
          </cell>
          <cell r="N258">
            <v>-67041.301779964851</v>
          </cell>
          <cell r="O258">
            <v>-85029.839973787151</v>
          </cell>
          <cell r="P258">
            <v>0</v>
          </cell>
          <cell r="Q258">
            <v>-58852.831554435754</v>
          </cell>
        </row>
        <row r="259">
          <cell r="E259">
            <v>0</v>
          </cell>
          <cell r="F259">
            <v>0</v>
          </cell>
          <cell r="G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E260">
            <v>29593.783899999999</v>
          </cell>
          <cell r="F260">
            <v>0</v>
          </cell>
          <cell r="G260">
            <v>29593.783899999999</v>
          </cell>
          <cell r="J260">
            <v>16911.061718103658</v>
          </cell>
          <cell r="K260">
            <v>234.98286808975433</v>
          </cell>
          <cell r="L260">
            <v>8476.510758385446</v>
          </cell>
          <cell r="M260">
            <v>1537.9776327679258</v>
          </cell>
          <cell r="N260">
            <v>773.39861777409499</v>
          </cell>
          <cell r="O260">
            <v>980.91712062984266</v>
          </cell>
          <cell r="P260">
            <v>0</v>
          </cell>
          <cell r="Q260">
            <v>678.93518424928345</v>
          </cell>
        </row>
        <row r="263">
          <cell r="E263">
            <v>-390336.10470000003</v>
          </cell>
          <cell r="F263">
            <v>0</v>
          </cell>
          <cell r="G263">
            <v>-390336.10470000003</v>
          </cell>
          <cell r="J263">
            <v>-223053.5297443282</v>
          </cell>
          <cell r="K263">
            <v>-3099.3771432313747</v>
          </cell>
          <cell r="L263">
            <v>-111803.48555818906</v>
          </cell>
          <cell r="M263">
            <v>-20285.618098683193</v>
          </cell>
          <cell r="N263">
            <v>-10200.973449775865</v>
          </cell>
          <cell r="O263">
            <v>-12938.101095622073</v>
          </cell>
          <cell r="P263">
            <v>0</v>
          </cell>
          <cell r="Q263">
            <v>-8955.0196101703004</v>
          </cell>
        </row>
        <row r="264">
          <cell r="E264">
            <v>-51857.894</v>
          </cell>
          <cell r="F264">
            <v>0</v>
          </cell>
          <cell r="G264">
            <v>-51857.894</v>
          </cell>
          <cell r="J264">
            <v>-29633.657154767468</v>
          </cell>
          <cell r="K264">
            <v>-411.76608933791886</v>
          </cell>
          <cell r="L264">
            <v>-14853.592155824726</v>
          </cell>
          <cell r="M264">
            <v>-2695.034920980484</v>
          </cell>
          <cell r="N264">
            <v>-1355.2448607383233</v>
          </cell>
          <cell r="O264">
            <v>-1718.8844872388081</v>
          </cell>
          <cell r="P264">
            <v>0</v>
          </cell>
          <cell r="Q264">
            <v>-1189.7143311122784</v>
          </cell>
        </row>
        <row r="265">
          <cell r="E265">
            <v>0</v>
          </cell>
          <cell r="F265">
            <v>0</v>
          </cell>
          <cell r="G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E266">
            <v>-10175.7057</v>
          </cell>
          <cell r="F266">
            <v>0</v>
          </cell>
          <cell r="G266">
            <v>-10175.7057</v>
          </cell>
          <cell r="J266">
            <v>-5814.801773894118</v>
          </cell>
          <cell r="K266">
            <v>-80.797931021698844</v>
          </cell>
          <cell r="L266">
            <v>-2914.6147424633355</v>
          </cell>
          <cell r="M266">
            <v>-528.82753408999145</v>
          </cell>
          <cell r="N266">
            <v>-265.93005983449046</v>
          </cell>
          <cell r="O266">
            <v>-337.2844773533904</v>
          </cell>
          <cell r="P266">
            <v>0</v>
          </cell>
          <cell r="Q266">
            <v>-233.44918134297737</v>
          </cell>
        </row>
        <row r="279">
          <cell r="E279">
            <v>0</v>
          </cell>
          <cell r="F279">
            <v>0</v>
          </cell>
          <cell r="G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6">
          <cell r="E286">
            <v>-9752.9943000000003</v>
          </cell>
          <cell r="F286">
            <v>0</v>
          </cell>
          <cell r="G286">
            <v>-9752.9943000000003</v>
          </cell>
          <cell r="J286">
            <v>-5322.254682360629</v>
          </cell>
          <cell r="K286">
            <v>-53.645385747690661</v>
          </cell>
          <cell r="L286">
            <v>-2715.3504381947932</v>
          </cell>
          <cell r="M286">
            <v>-519.06224463801652</v>
          </cell>
          <cell r="N286">
            <v>-324.14473935464639</v>
          </cell>
          <cell r="O286">
            <v>-411.11933366287019</v>
          </cell>
          <cell r="P286">
            <v>0</v>
          </cell>
          <cell r="Q286">
            <v>-407.41747604135327</v>
          </cell>
        </row>
        <row r="287">
          <cell r="E287">
            <v>-142990.01850000001</v>
          </cell>
          <cell r="F287">
            <v>0</v>
          </cell>
          <cell r="G287">
            <v>-142990.01850000001</v>
          </cell>
          <cell r="J287">
            <v>-81710.167111353541</v>
          </cell>
          <cell r="K287">
            <v>-1135.3804829039466</v>
          </cell>
          <cell r="L287">
            <v>-40956.453363741159</v>
          </cell>
          <cell r="M287">
            <v>-7431.1365827764912</v>
          </cell>
          <cell r="N287">
            <v>-3736.8753869758525</v>
          </cell>
          <cell r="O287">
            <v>-4739.5546882339677</v>
          </cell>
          <cell r="P287">
            <v>0</v>
          </cell>
          <cell r="Q287">
            <v>-3280.4508840150702</v>
          </cell>
        </row>
        <row r="288">
          <cell r="E288">
            <v>0</v>
          </cell>
          <cell r="F288">
            <v>0</v>
          </cell>
          <cell r="G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E289">
            <v>-48715.5334</v>
          </cell>
          <cell r="F289">
            <v>0</v>
          </cell>
          <cell r="G289">
            <v>-48715.5334</v>
          </cell>
          <cell r="J289">
            <v>-26584.294809015279</v>
          </cell>
          <cell r="K289">
            <v>-267.95499933261607</v>
          </cell>
          <cell r="L289">
            <v>-13562.988031745603</v>
          </cell>
          <cell r="M289">
            <v>-2592.6800875237118</v>
          </cell>
          <cell r="N289">
            <v>-1619.0806013764993</v>
          </cell>
          <cell r="O289">
            <v>-2053.5126971661712</v>
          </cell>
          <cell r="P289">
            <v>0</v>
          </cell>
          <cell r="Q289">
            <v>-2035.0221738401144</v>
          </cell>
        </row>
        <row r="290">
          <cell r="E290">
            <v>0</v>
          </cell>
          <cell r="F290">
            <v>0</v>
          </cell>
          <cell r="G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E291">
            <v>-345694.74320000003</v>
          </cell>
          <cell r="F291">
            <v>0</v>
          </cell>
          <cell r="G291">
            <v>-345694.74320000003</v>
          </cell>
          <cell r="J291">
            <v>-197543.68544534768</v>
          </cell>
          <cell r="K291">
            <v>-2744.9123273718005</v>
          </cell>
          <cell r="L291">
            <v>-99016.915841305919</v>
          </cell>
          <cell r="M291">
            <v>-17965.623612161748</v>
          </cell>
          <cell r="N291">
            <v>-9034.324149493119</v>
          </cell>
          <cell r="O291">
            <v>-11458.416174912221</v>
          </cell>
          <cell r="P291">
            <v>0</v>
          </cell>
          <cell r="Q291">
            <v>-7930.8656494075685</v>
          </cell>
        </row>
        <row r="295">
          <cell r="E295">
            <v>-73371162.098800004</v>
          </cell>
          <cell r="F295">
            <v>0</v>
          </cell>
          <cell r="G295">
            <v>-73371162.098800004</v>
          </cell>
          <cell r="J295">
            <v>-41926123.227385066</v>
          </cell>
          <cell r="K295">
            <v>-653845.25745729124</v>
          </cell>
          <cell r="L295">
            <v>-20847951.777906828</v>
          </cell>
          <cell r="M295">
            <v>-3690038.2190208398</v>
          </cell>
          <cell r="N295">
            <v>-1861331.9384932304</v>
          </cell>
          <cell r="O295">
            <v>-2360764.971235639</v>
          </cell>
          <cell r="P295">
            <v>0</v>
          </cell>
          <cell r="Q295">
            <v>-2031106.7073011142</v>
          </cell>
        </row>
        <row r="303">
          <cell r="E303">
            <v>2663197.6151153846</v>
          </cell>
          <cell r="F303">
            <v>0</v>
          </cell>
          <cell r="G303">
            <v>2663197.6151153846</v>
          </cell>
          <cell r="J303">
            <v>1521856.7314307764</v>
          </cell>
          <cell r="K303">
            <v>21146.529149643713</v>
          </cell>
          <cell r="L303">
            <v>762816.38443105679</v>
          </cell>
          <cell r="M303">
            <v>138405.36166408734</v>
          </cell>
          <cell r="N303">
            <v>69599.526757019543</v>
          </cell>
          <cell r="O303">
            <v>88274.488491052558</v>
          </cell>
          <cell r="P303">
            <v>0</v>
          </cell>
          <cell r="Q303">
            <v>61098.593191748485</v>
          </cell>
        </row>
        <row r="304">
          <cell r="E304">
            <v>16145.609492307693</v>
          </cell>
          <cell r="F304">
            <v>0</v>
          </cell>
          <cell r="G304">
            <v>16145.609492307693</v>
          </cell>
          <cell r="J304">
            <v>9226.2415486792706</v>
          </cell>
          <cell r="K304">
            <v>128.20062613080123</v>
          </cell>
          <cell r="L304">
            <v>4624.5668693362441</v>
          </cell>
          <cell r="M304">
            <v>839.08115131484556</v>
          </cell>
          <cell r="N304">
            <v>421.94645019595055</v>
          </cell>
          <cell r="O304">
            <v>535.16322304456355</v>
          </cell>
          <cell r="P304">
            <v>0</v>
          </cell>
          <cell r="Q304">
            <v>370.40962360602032</v>
          </cell>
        </row>
        <row r="312">
          <cell r="E312">
            <v>-2611089.4087</v>
          </cell>
          <cell r="F312">
            <v>0</v>
          </cell>
          <cell r="G312">
            <v>-2611089.4087</v>
          </cell>
          <cell r="J312">
            <v>-1448898.2703510025</v>
          </cell>
          <cell r="K312">
            <v>-14651.286207551408</v>
          </cell>
          <cell r="L312">
            <v>-739187.35861325916</v>
          </cell>
          <cell r="M312">
            <v>-141234.15839677278</v>
          </cell>
          <cell r="N312">
            <v>-88592.548325665004</v>
          </cell>
          <cell r="O312">
            <v>-112365.68862241003</v>
          </cell>
          <cell r="P312">
            <v>0</v>
          </cell>
          <cell r="Q312">
            <v>-66160.09818333789</v>
          </cell>
        </row>
        <row r="323">
          <cell r="E323">
            <v>26994.913015384616</v>
          </cell>
          <cell r="F323">
            <v>0</v>
          </cell>
          <cell r="G323">
            <v>26994.913015384616</v>
          </cell>
          <cell r="J323">
            <v>14752.380358936614</v>
          </cell>
          <cell r="K323">
            <v>148.73736434641449</v>
          </cell>
          <cell r="L323">
            <v>7526.4669742103852</v>
          </cell>
          <cell r="M323">
            <v>1438.6883091244179</v>
          </cell>
          <cell r="N323">
            <v>898.78120726519057</v>
          </cell>
          <cell r="O323">
            <v>1139.9441268826968</v>
          </cell>
          <cell r="P323">
            <v>0</v>
          </cell>
          <cell r="Q323">
            <v>1089.9146746188942</v>
          </cell>
        </row>
        <row r="324">
          <cell r="E324">
            <v>558298.86465384613</v>
          </cell>
          <cell r="F324">
            <v>0</v>
          </cell>
          <cell r="G324">
            <v>558298.86465384613</v>
          </cell>
          <cell r="J324">
            <v>305103.30596887326</v>
          </cell>
          <cell r="K324">
            <v>3076.131477026192</v>
          </cell>
          <cell r="L324">
            <v>155659.6223948402</v>
          </cell>
          <cell r="M324">
            <v>29754.422587587658</v>
          </cell>
          <cell r="N324">
            <v>18588.262436793026</v>
          </cell>
          <cell r="O324">
            <v>23575.905262029301</v>
          </cell>
          <cell r="P324">
            <v>0</v>
          </cell>
          <cell r="Q324">
            <v>22541.214526696451</v>
          </cell>
        </row>
        <row r="330">
          <cell r="E330">
            <v>-437720.71230000001</v>
          </cell>
          <cell r="F330">
            <v>0</v>
          </cell>
          <cell r="G330">
            <v>-437720.71230000001</v>
          </cell>
          <cell r="J330">
            <v>-250130.97365347709</v>
          </cell>
          <cell r="K330">
            <v>-3475.6240954555401</v>
          </cell>
          <cell r="L330">
            <v>-125375.79984758525</v>
          </cell>
          <cell r="M330">
            <v>-22748.178036018042</v>
          </cell>
          <cell r="N330">
            <v>-11439.314249500629</v>
          </cell>
          <cell r="O330">
            <v>-14508.713796121212</v>
          </cell>
          <cell r="P330">
            <v>0</v>
          </cell>
          <cell r="Q330">
            <v>-10042.10862184231</v>
          </cell>
        </row>
        <row r="331">
          <cell r="E331">
            <v>0</v>
          </cell>
          <cell r="F331">
            <v>0</v>
          </cell>
          <cell r="G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E332">
            <v>-329793.56650000002</v>
          </cell>
          <cell r="F332">
            <v>0</v>
          </cell>
          <cell r="G332">
            <v>-329793.56650000002</v>
          </cell>
          <cell r="J332">
            <v>-180228.03519187178</v>
          </cell>
          <cell r="K332">
            <v>-1817.1062759734953</v>
          </cell>
          <cell r="L332">
            <v>-91949.930905674424</v>
          </cell>
          <cell r="M332">
            <v>-17576.279956064016</v>
          </cell>
          <cell r="N332">
            <v>-10980.300609905104</v>
          </cell>
          <cell r="O332">
            <v>-13926.558644627539</v>
          </cell>
          <cell r="P332">
            <v>0</v>
          </cell>
          <cell r="Q332">
            <v>-13315.354915883618</v>
          </cell>
        </row>
        <row r="333">
          <cell r="E333">
            <v>0</v>
          </cell>
          <cell r="F333">
            <v>0</v>
          </cell>
          <cell r="G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E334">
            <v>-71124990.613900006</v>
          </cell>
          <cell r="F334">
            <v>0</v>
          </cell>
          <cell r="G334">
            <v>-71124990.613900006</v>
          </cell>
          <cell r="J334">
            <v>-40643640.233218245</v>
          </cell>
          <cell r="K334">
            <v>-564752.19065552077</v>
          </cell>
          <cell r="L334">
            <v>-20372242.703603283</v>
          </cell>
          <cell r="M334">
            <v>-3696338.564363406</v>
          </cell>
          <cell r="N334">
            <v>-1858767.6931027987</v>
          </cell>
          <cell r="O334">
            <v>-2357512.686906232</v>
          </cell>
          <cell r="P334">
            <v>0</v>
          </cell>
          <cell r="Q334">
            <v>-1631736.5420505337</v>
          </cell>
        </row>
        <row r="342">
          <cell r="E342">
            <v>5326665.8152000001</v>
          </cell>
          <cell r="F342">
            <v>0</v>
          </cell>
          <cell r="G342">
            <v>5326665.8152000001</v>
          </cell>
          <cell r="J342">
            <v>3043868.0858435319</v>
          </cell>
          <cell r="K342">
            <v>42295.206819136954</v>
          </cell>
          <cell r="L342">
            <v>1525710.2721787051</v>
          </cell>
          <cell r="M342">
            <v>276824.78552555526</v>
          </cell>
          <cell r="N342">
            <v>139206.12493288508</v>
          </cell>
          <cell r="O342">
            <v>176557.94580575411</v>
          </cell>
          <cell r="P342">
            <v>0</v>
          </cell>
          <cell r="Q342">
            <v>122203.39409443251</v>
          </cell>
        </row>
        <row r="343">
          <cell r="E343">
            <v>0</v>
          </cell>
          <cell r="F343">
            <v>0</v>
          </cell>
          <cell r="G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E345">
            <v>25014694.927999999</v>
          </cell>
          <cell r="F345">
            <v>0</v>
          </cell>
          <cell r="G345">
            <v>25014694.927999999</v>
          </cell>
          <cell r="J345">
            <v>0</v>
          </cell>
          <cell r="K345">
            <v>2492137.6386403092</v>
          </cell>
          <cell r="L345">
            <v>22014800.985004038</v>
          </cell>
          <cell r="M345">
            <v>0</v>
          </cell>
          <cell r="N345">
            <v>457167.90014724905</v>
          </cell>
          <cell r="O345">
            <v>0</v>
          </cell>
          <cell r="P345">
            <v>0</v>
          </cell>
          <cell r="Q345">
            <v>50588.404208406035</v>
          </cell>
        </row>
        <row r="346">
          <cell r="E346">
            <v>0</v>
          </cell>
          <cell r="F346">
            <v>0</v>
          </cell>
          <cell r="G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E347">
            <v>88631.813299999994</v>
          </cell>
          <cell r="F347">
            <v>0</v>
          </cell>
          <cell r="G347">
            <v>88631.813299999994</v>
          </cell>
          <cell r="J347">
            <v>38462.131347312796</v>
          </cell>
          <cell r="K347">
            <v>925.23913503856534</v>
          </cell>
          <cell r="L347">
            <v>36592.314295566037</v>
          </cell>
          <cell r="M347">
            <v>4741.9124615123792</v>
          </cell>
          <cell r="N347">
            <v>3306.6743560384884</v>
          </cell>
          <cell r="O347">
            <v>4603.5417045317217</v>
          </cell>
          <cell r="P347">
            <v>0</v>
          </cell>
          <cell r="Q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</row>
        <row r="351">
          <cell r="E351">
            <v>673520.62080000003</v>
          </cell>
          <cell r="F351">
            <v>0</v>
          </cell>
          <cell r="G351">
            <v>673520.62080000003</v>
          </cell>
          <cell r="J351">
            <v>384876.39246309054</v>
          </cell>
          <cell r="K351">
            <v>5347.940896235843</v>
          </cell>
          <cell r="L351">
            <v>192915.67470713487</v>
          </cell>
          <cell r="M351">
            <v>35002.609112056394</v>
          </cell>
          <cell r="N351">
            <v>17601.666584078503</v>
          </cell>
          <cell r="O351">
            <v>22324.549989025236</v>
          </cell>
          <cell r="P351">
            <v>0</v>
          </cell>
          <cell r="Q351">
            <v>15451.787048378757</v>
          </cell>
        </row>
        <row r="352">
          <cell r="E352">
            <v>9054560.5754000004</v>
          </cell>
          <cell r="F352">
            <v>0</v>
          </cell>
          <cell r="G352">
            <v>9054560.5754000004</v>
          </cell>
          <cell r="J352">
            <v>4948203.4454123471</v>
          </cell>
          <cell r="K352">
            <v>49889.083714862347</v>
          </cell>
          <cell r="L352">
            <v>2524507.1579929488</v>
          </cell>
          <cell r="M352">
            <v>482560.93422723113</v>
          </cell>
          <cell r="N352">
            <v>301466.75710997329</v>
          </cell>
          <cell r="O352">
            <v>382356.97012798028</v>
          </cell>
          <cell r="P352">
            <v>0</v>
          </cell>
          <cell r="Q352">
            <v>365576.22681465611</v>
          </cell>
        </row>
        <row r="353">
          <cell r="E353">
            <v>0</v>
          </cell>
          <cell r="F353">
            <v>0</v>
          </cell>
          <cell r="G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E359">
            <v>312246.81160000002</v>
          </cell>
          <cell r="F359">
            <v>0</v>
          </cell>
          <cell r="G359">
            <v>312246.81160000002</v>
          </cell>
          <cell r="J359">
            <v>202290.08523454331</v>
          </cell>
          <cell r="K359">
            <v>12425.068367880036</v>
          </cell>
          <cell r="L359">
            <v>78852.177180122642</v>
          </cell>
          <cell r="M359">
            <v>1814.0705507387715</v>
          </cell>
          <cell r="N359">
            <v>11410.101038855126</v>
          </cell>
          <cell r="O359">
            <v>3093.9324390519132</v>
          </cell>
          <cell r="P359">
            <v>1789.5100410469397</v>
          </cell>
          <cell r="Q359">
            <v>571.86674776127836</v>
          </cell>
        </row>
        <row r="363">
          <cell r="E363">
            <v>40470320.564300001</v>
          </cell>
          <cell r="F363">
            <v>0</v>
          </cell>
          <cell r="G363">
            <v>40470320.564300001</v>
          </cell>
          <cell r="J363">
            <v>8617700.1403008252</v>
          </cell>
          <cell r="K363">
            <v>2603020.1775734629</v>
          </cell>
          <cell r="L363">
            <v>26373378.581358515</v>
          </cell>
          <cell r="M363">
            <v>800944.31187709386</v>
          </cell>
          <cell r="N363">
            <v>930159.22416907956</v>
          </cell>
          <cell r="O363">
            <v>588936.94006634329</v>
          </cell>
          <cell r="P363">
            <v>1789.5100410469397</v>
          </cell>
          <cell r="Q363">
            <v>554391.67891363462</v>
          </cell>
        </row>
        <row r="365">
          <cell r="E365">
            <v>-103067670.90123633</v>
          </cell>
          <cell r="F365">
            <v>0</v>
          </cell>
          <cell r="G365">
            <v>-103067670.90123633</v>
          </cell>
          <cell r="J365">
            <v>-73388305.786470369</v>
          </cell>
          <cell r="K365">
            <v>1393849.1039678883</v>
          </cell>
          <cell r="L365">
            <v>-14568059.489246145</v>
          </cell>
          <cell r="M365">
            <v>-6536918.0745361559</v>
          </cell>
          <cell r="N365">
            <v>-2761711.9812335083</v>
          </cell>
          <cell r="O365">
            <v>-4093539.9838645859</v>
          </cell>
          <cell r="P365">
            <v>1789.5100410469397</v>
          </cell>
          <cell r="Q365">
            <v>-3114774.1998945121</v>
          </cell>
        </row>
        <row r="367">
          <cell r="E367">
            <v>469527344.55366373</v>
          </cell>
          <cell r="F367">
            <v>0</v>
          </cell>
          <cell r="G367">
            <v>469527344.55366373</v>
          </cell>
          <cell r="J367">
            <v>253815193.38608158</v>
          </cell>
          <cell r="K367">
            <v>5940412.6471817587</v>
          </cell>
          <cell r="L367">
            <v>149439619.45786345</v>
          </cell>
          <cell r="M367">
            <v>23220625.921182524</v>
          </cell>
          <cell r="N367">
            <v>12202383.012281533</v>
          </cell>
          <cell r="O367">
            <v>14885724.571994413</v>
          </cell>
          <cell r="P367">
            <v>1789.5100410469397</v>
          </cell>
          <cell r="Q367">
            <v>10021596.047037441</v>
          </cell>
        </row>
        <row r="375">
          <cell r="E375">
            <v>0</v>
          </cell>
          <cell r="F375">
            <v>0</v>
          </cell>
          <cell r="G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E380">
            <v>88280659.390300006</v>
          </cell>
          <cell r="G380">
            <v>88280659.390300006</v>
          </cell>
          <cell r="J380">
            <v>39840170.026798442</v>
          </cell>
          <cell r="K380">
            <v>252482.68585625803</v>
          </cell>
          <cell r="L380">
            <v>22495318.796964664</v>
          </cell>
          <cell r="M380">
            <v>3169275.6721117701</v>
          </cell>
          <cell r="N380">
            <v>2336789.054061241</v>
          </cell>
          <cell r="O380">
            <v>3530734.3956898251</v>
          </cell>
          <cell r="P380">
            <v>16655888.758817801</v>
          </cell>
          <cell r="Q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E391">
            <v>0</v>
          </cell>
          <cell r="F391">
            <v>0</v>
          </cell>
          <cell r="G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E392">
            <v>0</v>
          </cell>
          <cell r="F392">
            <v>0</v>
          </cell>
          <cell r="G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401">
          <cell r="E401">
            <v>471588.32990000001</v>
          </cell>
          <cell r="F401">
            <v>0</v>
          </cell>
          <cell r="G401">
            <v>471588.32990000001</v>
          </cell>
          <cell r="J401">
            <v>264665.73122857697</v>
          </cell>
          <cell r="K401">
            <v>2658.4718811977127</v>
          </cell>
          <cell r="L401">
            <v>135050.88010703359</v>
          </cell>
          <cell r="M401">
            <v>25827.880917107348</v>
          </cell>
          <cell r="N401">
            <v>16517.232603203072</v>
          </cell>
          <cell r="O401">
            <v>20949.140421970405</v>
          </cell>
          <cell r="P401">
            <v>0</v>
          </cell>
          <cell r="Q401">
            <v>5918.9927409108095</v>
          </cell>
        </row>
        <row r="402">
          <cell r="E402">
            <v>1411542.7818</v>
          </cell>
          <cell r="F402">
            <v>0</v>
          </cell>
          <cell r="G402">
            <v>1411542.7818</v>
          </cell>
          <cell r="J402">
            <v>787359.86275886232</v>
          </cell>
          <cell r="K402">
            <v>7908.7460466136745</v>
          </cell>
          <cell r="L402">
            <v>401765.81204123894</v>
          </cell>
          <cell r="M402">
            <v>76835.926887274094</v>
          </cell>
          <cell r="N402">
            <v>56178.622341553324</v>
          </cell>
          <cell r="O402">
            <v>71252.483779747563</v>
          </cell>
          <cell r="P402">
            <v>0</v>
          </cell>
          <cell r="Q402">
            <v>10241.327944710149</v>
          </cell>
        </row>
        <row r="403">
          <cell r="E403">
            <v>581030.76850000001</v>
          </cell>
          <cell r="F403">
            <v>0</v>
          </cell>
          <cell r="G403">
            <v>581030.76850000001</v>
          </cell>
          <cell r="J403">
            <v>324099.49740344193</v>
          </cell>
          <cell r="K403">
            <v>3255.4626417170634</v>
          </cell>
          <cell r="L403">
            <v>165378.12494047612</v>
          </cell>
          <cell r="M403">
            <v>31627.831776230389</v>
          </cell>
          <cell r="N403">
            <v>23124.703362344804</v>
          </cell>
          <cell r="O403">
            <v>29329.529322014143</v>
          </cell>
          <cell r="P403">
            <v>0</v>
          </cell>
          <cell r="Q403">
            <v>4215.6190537755774</v>
          </cell>
        </row>
        <row r="404">
          <cell r="E404">
            <v>1416580.5503</v>
          </cell>
          <cell r="F404">
            <v>0</v>
          </cell>
          <cell r="G404">
            <v>1416580.5503</v>
          </cell>
          <cell r="J404">
            <v>802386.82322949031</v>
          </cell>
          <cell r="K404">
            <v>8059.6864486279155</v>
          </cell>
          <cell r="L404">
            <v>409433.61333712807</v>
          </cell>
          <cell r="M404">
            <v>78302.359824322033</v>
          </cell>
          <cell r="N404">
            <v>47595.25541939876</v>
          </cell>
          <cell r="O404">
            <v>60366.025783712445</v>
          </cell>
          <cell r="P404">
            <v>0</v>
          </cell>
          <cell r="Q404">
            <v>10436.786257320415</v>
          </cell>
        </row>
        <row r="405">
          <cell r="E405">
            <v>941952.55480000004</v>
          </cell>
          <cell r="F405">
            <v>0</v>
          </cell>
          <cell r="G405">
            <v>941952.55480000004</v>
          </cell>
          <cell r="J405">
            <v>541622.26873703045</v>
          </cell>
          <cell r="K405">
            <v>5440.4004817093455</v>
          </cell>
          <cell r="L405">
            <v>276373.38517139427</v>
          </cell>
          <cell r="M405">
            <v>52855.182248403966</v>
          </cell>
          <cell r="N405">
            <v>25841.299301704112</v>
          </cell>
          <cell r="O405">
            <v>32775.04293622313</v>
          </cell>
          <cell r="P405">
            <v>0</v>
          </cell>
          <cell r="Q405">
            <v>7044.9759235348138</v>
          </cell>
        </row>
        <row r="406">
          <cell r="E406">
            <v>23499.403900000001</v>
          </cell>
          <cell r="F406">
            <v>0</v>
          </cell>
          <cell r="G406">
            <v>23499.403900000001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23499.403900000001</v>
          </cell>
        </row>
        <row r="407">
          <cell r="E407">
            <v>0</v>
          </cell>
          <cell r="F407">
            <v>0</v>
          </cell>
          <cell r="G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E408">
            <v>0</v>
          </cell>
          <cell r="F408">
            <v>0</v>
          </cell>
          <cell r="G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E409">
            <v>4095791.1576</v>
          </cell>
          <cell r="F409">
            <v>0</v>
          </cell>
          <cell r="G409">
            <v>4095791.1576</v>
          </cell>
          <cell r="J409">
            <v>2298647.9795113006</v>
          </cell>
          <cell r="K409">
            <v>23089.090491375686</v>
          </cell>
          <cell r="L409">
            <v>1172930.2137009602</v>
          </cell>
          <cell r="M409">
            <v>224317.69315043444</v>
          </cell>
          <cell r="N409">
            <v>143453.79424161525</v>
          </cell>
          <cell r="O409">
            <v>181945.35076349674</v>
          </cell>
          <cell r="P409">
            <v>0</v>
          </cell>
          <cell r="Q409">
            <v>51407.035740816114</v>
          </cell>
        </row>
        <row r="410">
          <cell r="E410">
            <v>100385.7</v>
          </cell>
          <cell r="F410">
            <v>0</v>
          </cell>
          <cell r="G410">
            <v>100385.7</v>
          </cell>
          <cell r="J410">
            <v>55995.235846951022</v>
          </cell>
          <cell r="K410">
            <v>562.45196266678704</v>
          </cell>
          <cell r="L410">
            <v>28572.667295565348</v>
          </cell>
          <cell r="M410">
            <v>5464.3956989329918</v>
          </cell>
          <cell r="N410">
            <v>3995.2953615765991</v>
          </cell>
          <cell r="O410">
            <v>5067.3139724801249</v>
          </cell>
          <cell r="P410">
            <v>0</v>
          </cell>
          <cell r="Q410">
            <v>728.33986182712624</v>
          </cell>
        </row>
        <row r="414">
          <cell r="E414">
            <v>280233.31430000003</v>
          </cell>
          <cell r="F414">
            <v>0</v>
          </cell>
          <cell r="G414">
            <v>280233.31430000003</v>
          </cell>
          <cell r="J414">
            <v>154319.73305938646</v>
          </cell>
          <cell r="K414">
            <v>1567.1505765644345</v>
          </cell>
          <cell r="L414">
            <v>78704.656814429298</v>
          </cell>
          <cell r="M414">
            <v>15030.134484318136</v>
          </cell>
          <cell r="N414">
            <v>9301.3786243685718</v>
          </cell>
          <cell r="O414">
            <v>11797.126770620407</v>
          </cell>
          <cell r="P414">
            <v>0</v>
          </cell>
          <cell r="Q414">
            <v>9513.133970312756</v>
          </cell>
        </row>
        <row r="415">
          <cell r="E415">
            <v>244836.12469999999</v>
          </cell>
          <cell r="F415">
            <v>0</v>
          </cell>
          <cell r="G415">
            <v>244836.12469999999</v>
          </cell>
          <cell r="J415">
            <v>139905.15393119695</v>
          </cell>
          <cell r="K415">
            <v>2205.3086432327127</v>
          </cell>
          <cell r="L415">
            <v>69513.444248025247</v>
          </cell>
          <cell r="M415">
            <v>12272.98255055214</v>
          </cell>
          <cell r="N415">
            <v>6192.6973932470391</v>
          </cell>
          <cell r="O415">
            <v>7854.3234450027876</v>
          </cell>
          <cell r="P415">
            <v>0</v>
          </cell>
          <cell r="Q415">
            <v>6892.2144887431032</v>
          </cell>
        </row>
        <row r="416">
          <cell r="E416">
            <v>2480429.3136999998</v>
          </cell>
          <cell r="F416">
            <v>0</v>
          </cell>
          <cell r="G416">
            <v>2480429.3136999998</v>
          </cell>
          <cell r="J416">
            <v>1383585.7539701606</v>
          </cell>
          <cell r="K416">
            <v>13897.620236216877</v>
          </cell>
          <cell r="L416">
            <v>706001.76649181696</v>
          </cell>
          <cell r="M416">
            <v>135019.70174327213</v>
          </cell>
          <cell r="N416">
            <v>98719.715375240063</v>
          </cell>
          <cell r="O416">
            <v>125208.21311263753</v>
          </cell>
          <cell r="P416">
            <v>0</v>
          </cell>
          <cell r="Q416">
            <v>17996.542770655698</v>
          </cell>
        </row>
        <row r="417">
          <cell r="E417">
            <v>9177100.3049999997</v>
          </cell>
          <cell r="F417">
            <v>0</v>
          </cell>
          <cell r="G417">
            <v>9177100.3049999997</v>
          </cell>
          <cell r="J417">
            <v>5198140.2389210388</v>
          </cell>
          <cell r="K417">
            <v>52213.445222189148</v>
          </cell>
          <cell r="L417">
            <v>2652453.005258102</v>
          </cell>
          <cell r="M417">
            <v>507269.85491493897</v>
          </cell>
          <cell r="N417">
            <v>308338.57836987503</v>
          </cell>
          <cell r="O417">
            <v>391072.05976675573</v>
          </cell>
          <cell r="P417">
            <v>0</v>
          </cell>
          <cell r="Q417">
            <v>67613.122547101928</v>
          </cell>
        </row>
        <row r="418">
          <cell r="E418">
            <v>830671.23849999998</v>
          </cell>
          <cell r="F418">
            <v>0</v>
          </cell>
          <cell r="G418">
            <v>830671.23849999998</v>
          </cell>
          <cell r="J418">
            <v>477635.56505932088</v>
          </cell>
          <cell r="K418">
            <v>4797.6771049121826</v>
          </cell>
          <cell r="L418">
            <v>243722.91468279334</v>
          </cell>
          <cell r="M418">
            <v>46610.924802626723</v>
          </cell>
          <cell r="N418">
            <v>22788.434498119095</v>
          </cell>
          <cell r="O418">
            <v>28903.032715383153</v>
          </cell>
          <cell r="P418">
            <v>0</v>
          </cell>
          <cell r="Q418">
            <v>6212.6896368446942</v>
          </cell>
        </row>
        <row r="419">
          <cell r="E419">
            <v>57963.472399999999</v>
          </cell>
          <cell r="F419">
            <v>0</v>
          </cell>
          <cell r="G419">
            <v>57963.472399999999</v>
          </cell>
          <cell r="J419">
            <v>35505.730680160144</v>
          </cell>
          <cell r="K419">
            <v>356.64226795219076</v>
          </cell>
          <cell r="L419">
            <v>18117.495434487089</v>
          </cell>
          <cell r="M419">
            <v>3464.8905229444554</v>
          </cell>
          <cell r="N419">
            <v>25.077686107627986</v>
          </cell>
          <cell r="O419">
            <v>31.8065368665279</v>
          </cell>
          <cell r="P419">
            <v>0</v>
          </cell>
          <cell r="Q419">
            <v>461.82927148197911</v>
          </cell>
        </row>
        <row r="420">
          <cell r="E420">
            <v>346815.55660000001</v>
          </cell>
          <cell r="F420">
            <v>0</v>
          </cell>
          <cell r="G420">
            <v>346815.55660000001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346815.55660000001</v>
          </cell>
        </row>
        <row r="421"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E422">
            <v>23245.649300000001</v>
          </cell>
          <cell r="F422">
            <v>0</v>
          </cell>
          <cell r="G422">
            <v>23245.649300000001</v>
          </cell>
          <cell r="J422">
            <v>12800.984792721034</v>
          </cell>
          <cell r="K422">
            <v>129.99679497103119</v>
          </cell>
          <cell r="L422">
            <v>6528.6343815157124</v>
          </cell>
          <cell r="M422">
            <v>1246.7655247450916</v>
          </cell>
          <cell r="N422">
            <v>771.55917756844747</v>
          </cell>
          <cell r="O422">
            <v>978.58412138646827</v>
          </cell>
          <cell r="P422">
            <v>0</v>
          </cell>
          <cell r="Q422">
            <v>789.12450709222082</v>
          </cell>
        </row>
        <row r="430">
          <cell r="E430">
            <v>0</v>
          </cell>
          <cell r="F430">
            <v>0</v>
          </cell>
          <cell r="G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</row>
        <row r="431"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E432">
            <v>0</v>
          </cell>
          <cell r="F432">
            <v>0</v>
          </cell>
          <cell r="G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E433">
            <v>3664.45</v>
          </cell>
          <cell r="F433">
            <v>0</v>
          </cell>
          <cell r="G433">
            <v>3664.45</v>
          </cell>
          <cell r="J433">
            <v>1590.2027947752749</v>
          </cell>
          <cell r="K433">
            <v>38.253674636171198</v>
          </cell>
          <cell r="L433">
            <v>1512.8958906269715</v>
          </cell>
          <cell r="M433">
            <v>196.05264151341737</v>
          </cell>
          <cell r="N433">
            <v>136.71324542318982</v>
          </cell>
          <cell r="O433">
            <v>190.33175302497469</v>
          </cell>
          <cell r="P433">
            <v>0</v>
          </cell>
          <cell r="Q433">
            <v>0</v>
          </cell>
        </row>
        <row r="434">
          <cell r="E434">
            <v>0</v>
          </cell>
          <cell r="F434">
            <v>0</v>
          </cell>
          <cell r="G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8">
          <cell r="E438">
            <v>0</v>
          </cell>
          <cell r="F438">
            <v>0</v>
          </cell>
          <cell r="G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E439">
            <v>0</v>
          </cell>
          <cell r="F439">
            <v>0</v>
          </cell>
          <cell r="G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0">
          <cell r="E440">
            <v>0</v>
          </cell>
          <cell r="F440">
            <v>0</v>
          </cell>
          <cell r="G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E441">
            <v>0</v>
          </cell>
          <cell r="F441">
            <v>0</v>
          </cell>
          <cell r="G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2">
          <cell r="E442">
            <v>0</v>
          </cell>
          <cell r="F442">
            <v>0</v>
          </cell>
          <cell r="G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8">
          <cell r="E448">
            <v>0</v>
          </cell>
          <cell r="F448">
            <v>0</v>
          </cell>
          <cell r="G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E449">
            <v>0</v>
          </cell>
          <cell r="F449">
            <v>0</v>
          </cell>
          <cell r="G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E450">
            <v>0</v>
          </cell>
          <cell r="F450">
            <v>0</v>
          </cell>
          <cell r="G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1">
          <cell r="E451">
            <v>0</v>
          </cell>
          <cell r="F451">
            <v>0</v>
          </cell>
          <cell r="G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E452">
            <v>0</v>
          </cell>
          <cell r="F452">
            <v>0</v>
          </cell>
          <cell r="G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7">
          <cell r="E457">
            <v>110767990.06160001</v>
          </cell>
          <cell r="F457">
            <v>0</v>
          </cell>
          <cell r="G457">
            <v>110767990.06160001</v>
          </cell>
          <cell r="J457">
            <v>52318430.788722858</v>
          </cell>
          <cell r="K457">
            <v>378663.09033084096</v>
          </cell>
          <cell r="L457">
            <v>28861378.306760255</v>
          </cell>
          <cell r="M457">
            <v>4385618.2497993866</v>
          </cell>
          <cell r="N457">
            <v>3099769.4110625852</v>
          </cell>
          <cell r="O457">
            <v>4498454.760891147</v>
          </cell>
          <cell r="P457">
            <v>16655888.758817801</v>
          </cell>
          <cell r="Q457">
            <v>569786.69521512743</v>
          </cell>
        </row>
        <row r="461">
          <cell r="E461">
            <v>533918.61490000004</v>
          </cell>
          <cell r="F461">
            <v>0</v>
          </cell>
          <cell r="G461">
            <v>533918.61490000004</v>
          </cell>
          <cell r="J461">
            <v>296272.41221968236</v>
          </cell>
          <cell r="K461">
            <v>2995.9121324512621</v>
          </cell>
          <cell r="L461">
            <v>151149.89526876286</v>
          </cell>
          <cell r="M461">
            <v>28879.725824982674</v>
          </cell>
          <cell r="N461">
            <v>18115.507854650805</v>
          </cell>
          <cell r="O461">
            <v>22976.667375565485</v>
          </cell>
          <cell r="P461">
            <v>0</v>
          </cell>
          <cell r="Q461">
            <v>13528.49422390435</v>
          </cell>
        </row>
        <row r="462">
          <cell r="E462">
            <v>745030.19019999995</v>
          </cell>
          <cell r="F462">
            <v>0</v>
          </cell>
          <cell r="G462">
            <v>745030.19019999995</v>
          </cell>
          <cell r="J462">
            <v>413418.61000366992</v>
          </cell>
          <cell r="K462">
            <v>4180.4966591784796</v>
          </cell>
          <cell r="L462">
            <v>210914.60772890999</v>
          </cell>
          <cell r="M462">
            <v>40298.777798448864</v>
          </cell>
          <cell r="N462">
            <v>25278.384918360491</v>
          </cell>
          <cell r="O462">
            <v>32061.648324784197</v>
          </cell>
          <cell r="P462">
            <v>0</v>
          </cell>
          <cell r="Q462">
            <v>18877.664766647675</v>
          </cell>
        </row>
        <row r="463">
          <cell r="E463">
            <v>-419579.73839999997</v>
          </cell>
          <cell r="F463">
            <v>0</v>
          </cell>
          <cell r="G463">
            <v>-419579.73839999997</v>
          </cell>
          <cell r="J463">
            <v>-232825.56132183896</v>
          </cell>
          <cell r="K463">
            <v>-2354.3363983267755</v>
          </cell>
          <cell r="L463">
            <v>-118781.08712866851</v>
          </cell>
          <cell r="M463">
            <v>-22695.121444640892</v>
          </cell>
          <cell r="N463">
            <v>-14236.064888018815</v>
          </cell>
          <cell r="O463">
            <v>-18056.205229984724</v>
          </cell>
          <cell r="P463">
            <v>0</v>
          </cell>
          <cell r="Q463">
            <v>-10631.361988521105</v>
          </cell>
        </row>
        <row r="464">
          <cell r="E464">
            <v>-5206697.5316000003</v>
          </cell>
          <cell r="F464">
            <v>0</v>
          </cell>
          <cell r="G464">
            <v>-5206697.5316000003</v>
          </cell>
          <cell r="J464">
            <v>-2889205.9470043359</v>
          </cell>
          <cell r="K464">
            <v>-29215.704172153746</v>
          </cell>
          <cell r="L464">
            <v>-1473992.0366793454</v>
          </cell>
          <cell r="M464">
            <v>-281630.93207451695</v>
          </cell>
          <cell r="N464">
            <v>-176659.82679430785</v>
          </cell>
          <cell r="O464">
            <v>-224065.15519440648</v>
          </cell>
          <cell r="P464">
            <v>0</v>
          </cell>
          <cell r="Q464">
            <v>-131927.92968093167</v>
          </cell>
        </row>
        <row r="465">
          <cell r="E465">
            <v>13244112.624500001</v>
          </cell>
          <cell r="F465">
            <v>0</v>
          </cell>
          <cell r="G465">
            <v>13244112.624500001</v>
          </cell>
          <cell r="J465">
            <v>7349182.2264048262</v>
          </cell>
          <cell r="K465">
            <v>74315.067105727314</v>
          </cell>
          <cell r="L465">
            <v>3749347.1481525507</v>
          </cell>
          <cell r="M465">
            <v>716375.73726922646</v>
          </cell>
          <cell r="N465">
            <v>449364.0408509564</v>
          </cell>
          <cell r="O465">
            <v>569947.48256653093</v>
          </cell>
          <cell r="P465">
            <v>0</v>
          </cell>
          <cell r="Q465">
            <v>335580.92215017643</v>
          </cell>
        </row>
        <row r="466">
          <cell r="E466">
            <v>2125835.0405999999</v>
          </cell>
          <cell r="F466">
            <v>0</v>
          </cell>
          <cell r="G466">
            <v>2125835.0405999999</v>
          </cell>
          <cell r="J466">
            <v>1179629.7373479875</v>
          </cell>
          <cell r="K466">
            <v>11928.437803046827</v>
          </cell>
          <cell r="L466">
            <v>601814.08697566693</v>
          </cell>
          <cell r="M466">
            <v>114986.68787408278</v>
          </cell>
          <cell r="N466">
            <v>72128.186395775003</v>
          </cell>
          <cell r="O466">
            <v>91483.239692506817</v>
          </cell>
          <cell r="P466">
            <v>0</v>
          </cell>
          <cell r="Q466">
            <v>53864.664510933064</v>
          </cell>
        </row>
        <row r="467">
          <cell r="E467">
            <v>678724.77390000003</v>
          </cell>
          <cell r="F467">
            <v>0</v>
          </cell>
          <cell r="G467">
            <v>678724.77390000003</v>
          </cell>
          <cell r="J467">
            <v>387840.36798670079</v>
          </cell>
          <cell r="K467">
            <v>6048.4386758887849</v>
          </cell>
          <cell r="L467">
            <v>192855.35286580041</v>
          </cell>
          <cell r="M467">
            <v>34134.941906940847</v>
          </cell>
          <cell r="N467">
            <v>17218.373853824083</v>
          </cell>
          <cell r="O467">
            <v>21838.412061339764</v>
          </cell>
          <cell r="P467">
            <v>0</v>
          </cell>
          <cell r="Q467">
            <v>18788.88654950538</v>
          </cell>
        </row>
        <row r="468">
          <cell r="E468">
            <v>1454627.2646999999</v>
          </cell>
          <cell r="F468">
            <v>0</v>
          </cell>
          <cell r="G468">
            <v>1454627.2646999999</v>
          </cell>
          <cell r="J468">
            <v>807175.31954547961</v>
          </cell>
          <cell r="K468">
            <v>8162.171815877482</v>
          </cell>
          <cell r="L468">
            <v>411798.26396513969</v>
          </cell>
          <cell r="M468">
            <v>78680.973859562087</v>
          </cell>
          <cell r="N468">
            <v>49354.547498212851</v>
          </cell>
          <cell r="O468">
            <v>62598.467039214185</v>
          </cell>
          <cell r="P468">
            <v>0</v>
          </cell>
          <cell r="Q468">
            <v>36857.520976513406</v>
          </cell>
        </row>
        <row r="469">
          <cell r="E469">
            <v>-884243.67949999997</v>
          </cell>
          <cell r="F469">
            <v>0</v>
          </cell>
          <cell r="G469">
            <v>-884243.67949999997</v>
          </cell>
          <cell r="J469">
            <v>-490668.42886633484</v>
          </cell>
          <cell r="K469">
            <v>-4961.6482616054882</v>
          </cell>
          <cell r="L469">
            <v>-250325.3039295568</v>
          </cell>
          <cell r="M469">
            <v>-47828.853150618721</v>
          </cell>
          <cell r="N469">
            <v>-30001.807156335537</v>
          </cell>
          <cell r="O469">
            <v>-38052.565195957599</v>
          </cell>
          <cell r="P469">
            <v>0</v>
          </cell>
          <cell r="Q469">
            <v>-22405.072939590587</v>
          </cell>
        </row>
        <row r="470">
          <cell r="E470">
            <v>1265663.9228000001</v>
          </cell>
          <cell r="F470">
            <v>0</v>
          </cell>
          <cell r="G470">
            <v>1265663.9228000001</v>
          </cell>
          <cell r="J470">
            <v>691669.41138459381</v>
          </cell>
          <cell r="K470">
            <v>6973.5922437805148</v>
          </cell>
          <cell r="L470">
            <v>352880.47455366247</v>
          </cell>
          <cell r="M470">
            <v>67453.297144360738</v>
          </cell>
          <cell r="N470">
            <v>42139.604149784791</v>
          </cell>
          <cell r="O470">
            <v>53446.5939779439</v>
          </cell>
          <cell r="P470">
            <v>0</v>
          </cell>
          <cell r="Q470">
            <v>51100.949345873676</v>
          </cell>
        </row>
        <row r="471">
          <cell r="E471">
            <v>1297160.2858</v>
          </cell>
          <cell r="F471">
            <v>0</v>
          </cell>
          <cell r="G471">
            <v>1297160.2858</v>
          </cell>
          <cell r="J471">
            <v>719796.60604550794</v>
          </cell>
          <cell r="K471">
            <v>7278.5966428423289</v>
          </cell>
          <cell r="L471">
            <v>367220.08911824605</v>
          </cell>
          <cell r="M471">
            <v>70163.564932038411</v>
          </cell>
          <cell r="N471">
            <v>44011.796349434568</v>
          </cell>
          <cell r="O471">
            <v>55822.029028154895</v>
          </cell>
          <cell r="P471">
            <v>0</v>
          </cell>
          <cell r="Q471">
            <v>32867.60368377524</v>
          </cell>
        </row>
        <row r="472">
          <cell r="E472">
            <v>0</v>
          </cell>
          <cell r="F472">
            <v>0</v>
          </cell>
          <cell r="G472">
            <v>0</v>
          </cell>
        </row>
        <row r="473">
          <cell r="E473">
            <v>245543.07089999999</v>
          </cell>
          <cell r="F473">
            <v>0</v>
          </cell>
          <cell r="G473">
            <v>245543.07089999999</v>
          </cell>
          <cell r="J473">
            <v>136252.2974273836</v>
          </cell>
          <cell r="K473">
            <v>1377.7857610123388</v>
          </cell>
          <cell r="L473">
            <v>69512.109926072953</v>
          </cell>
          <cell r="M473">
            <v>13281.455952129383</v>
          </cell>
          <cell r="N473">
            <v>8331.1150902223944</v>
          </cell>
          <cell r="O473">
            <v>10566.706814484942</v>
          </cell>
          <cell r="P473">
            <v>0</v>
          </cell>
          <cell r="Q473">
            <v>6221.5999286942751</v>
          </cell>
        </row>
        <row r="474">
          <cell r="E474">
            <v>41562.100899999998</v>
          </cell>
          <cell r="F474">
            <v>0</v>
          </cell>
          <cell r="G474">
            <v>41562.100899999998</v>
          </cell>
          <cell r="J474">
            <v>23062.885516488535</v>
          </cell>
          <cell r="K474">
            <v>233.21232648873789</v>
          </cell>
          <cell r="L474">
            <v>11766.038910932817</v>
          </cell>
          <cell r="M474">
            <v>2248.0993267617678</v>
          </cell>
          <cell r="N474">
            <v>1410.1747800097899</v>
          </cell>
          <cell r="O474">
            <v>1788.5845167392208</v>
          </cell>
          <cell r="P474">
            <v>0</v>
          </cell>
          <cell r="Q474">
            <v>1053.1055225791113</v>
          </cell>
        </row>
        <row r="475">
          <cell r="E475">
            <v>0</v>
          </cell>
          <cell r="F475">
            <v>0</v>
          </cell>
          <cell r="G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E488">
            <v>0</v>
          </cell>
          <cell r="F488">
            <v>0</v>
          </cell>
          <cell r="G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E489">
            <v>1842126.6218999999</v>
          </cell>
          <cell r="F489">
            <v>0</v>
          </cell>
          <cell r="G489">
            <v>1842126.6218999999</v>
          </cell>
          <cell r="J489">
            <v>1052664.2047795956</v>
          </cell>
          <cell r="K489">
            <v>14626.997293122509</v>
          </cell>
          <cell r="L489">
            <v>527638.03985348379</v>
          </cell>
          <cell r="M489">
            <v>95734.616120128456</v>
          </cell>
          <cell r="N489">
            <v>48141.805318187864</v>
          </cell>
          <cell r="O489">
            <v>61059.226082600624</v>
          </cell>
          <cell r="P489">
            <v>0</v>
          </cell>
          <cell r="Q489">
            <v>42261.732452881319</v>
          </cell>
        </row>
        <row r="490">
          <cell r="E490">
            <v>1666851.65</v>
          </cell>
          <cell r="F490">
            <v>0</v>
          </cell>
          <cell r="G490">
            <v>1666851.65</v>
          </cell>
          <cell r="J490">
            <v>952505.13497440633</v>
          </cell>
          <cell r="K490">
            <v>13235.265308439972</v>
          </cell>
          <cell r="L490">
            <v>477434.24739468785</v>
          </cell>
          <cell r="M490">
            <v>86625.642854758815</v>
          </cell>
          <cell r="N490">
            <v>43561.200774479847</v>
          </cell>
          <cell r="O490">
            <v>55249.552627675366</v>
          </cell>
          <cell r="P490">
            <v>0</v>
          </cell>
          <cell r="Q490">
            <v>38240.606065551896</v>
          </cell>
        </row>
        <row r="495">
          <cell r="E495">
            <v>0</v>
          </cell>
          <cell r="F495">
            <v>0</v>
          </cell>
          <cell r="G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E496">
            <v>0</v>
          </cell>
          <cell r="F496">
            <v>0</v>
          </cell>
          <cell r="G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E498">
            <v>0</v>
          </cell>
          <cell r="F498">
            <v>0</v>
          </cell>
          <cell r="G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E499">
            <v>0</v>
          </cell>
          <cell r="F499">
            <v>0</v>
          </cell>
          <cell r="G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E502">
            <v>0</v>
          </cell>
          <cell r="F502">
            <v>0</v>
          </cell>
          <cell r="G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E504">
            <v>0</v>
          </cell>
          <cell r="F504">
            <v>0</v>
          </cell>
          <cell r="G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9">
          <cell r="E509">
            <v>4585.0056000000004</v>
          </cell>
          <cell r="F509">
            <v>0</v>
          </cell>
          <cell r="G509">
            <v>4585.0056000000004</v>
          </cell>
          <cell r="J509">
            <v>2619.9806708646215</v>
          </cell>
          <cell r="K509">
            <v>41.298450101429786</v>
          </cell>
          <cell r="L509">
            <v>1301.7667696832468</v>
          </cell>
          <cell r="M509">
            <v>229.83411370333562</v>
          </cell>
          <cell r="N509">
            <v>115.96961952380991</v>
          </cell>
          <cell r="O509">
            <v>147.08661568498138</v>
          </cell>
          <cell r="P509">
            <v>0</v>
          </cell>
          <cell r="Q509">
            <v>129.0693604385753</v>
          </cell>
        </row>
        <row r="510">
          <cell r="E510">
            <v>287622.95039999997</v>
          </cell>
          <cell r="F510">
            <v>0</v>
          </cell>
          <cell r="G510">
            <v>287622.95039999997</v>
          </cell>
          <cell r="J510">
            <v>164354.55837721413</v>
          </cell>
          <cell r="K510">
            <v>2590.7017572934724</v>
          </cell>
          <cell r="L510">
            <v>81661.404956402374</v>
          </cell>
          <cell r="M510">
            <v>14417.772114808855</v>
          </cell>
          <cell r="N510">
            <v>7274.914587716893</v>
          </cell>
          <cell r="O510">
            <v>9226.9214169913448</v>
          </cell>
          <cell r="P510">
            <v>0</v>
          </cell>
          <cell r="Q510">
            <v>8096.6771895729116</v>
          </cell>
        </row>
        <row r="511">
          <cell r="E511">
            <v>4053730.7946000001</v>
          </cell>
          <cell r="F511">
            <v>0</v>
          </cell>
          <cell r="G511">
            <v>4053730.7946000001</v>
          </cell>
          <cell r="J511">
            <v>2261174.7679567426</v>
          </cell>
          <cell r="K511">
            <v>22712.685587146021</v>
          </cell>
          <cell r="L511">
            <v>1153808.7725631595</v>
          </cell>
          <cell r="M511">
            <v>220660.80247131275</v>
          </cell>
          <cell r="N511">
            <v>161336.24451237181</v>
          </cell>
          <cell r="O511">
            <v>204626.02438544077</v>
          </cell>
          <cell r="P511">
            <v>0</v>
          </cell>
          <cell r="Q511">
            <v>29411.49712382671</v>
          </cell>
        </row>
        <row r="512">
          <cell r="E512">
            <v>0</v>
          </cell>
          <cell r="F512">
            <v>0</v>
          </cell>
          <cell r="G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E513">
            <v>9222576.8197000008</v>
          </cell>
          <cell r="F513">
            <v>0</v>
          </cell>
          <cell r="G513">
            <v>9222576.8197000008</v>
          </cell>
          <cell r="J513">
            <v>5223899.2796998741</v>
          </cell>
          <cell r="K513">
            <v>52472.185502917135</v>
          </cell>
          <cell r="L513">
            <v>2665597.0610138131</v>
          </cell>
          <cell r="M513">
            <v>509783.59719160752</v>
          </cell>
          <cell r="N513">
            <v>309866.52983883466</v>
          </cell>
          <cell r="O513">
            <v>393009.99154080998</v>
          </cell>
          <cell r="P513">
            <v>0</v>
          </cell>
          <cell r="Q513">
            <v>67948.174912144837</v>
          </cell>
        </row>
        <row r="514">
          <cell r="E514">
            <v>7719541.0181999998</v>
          </cell>
          <cell r="F514">
            <v>0</v>
          </cell>
          <cell r="G514">
            <v>7719541.0181999998</v>
          </cell>
          <cell r="J514">
            <v>4372542.0295171216</v>
          </cell>
          <cell r="K514">
            <v>43920.608765126482</v>
          </cell>
          <cell r="L514">
            <v>2231175.3268929506</v>
          </cell>
          <cell r="M514">
            <v>426702.37026598939</v>
          </cell>
          <cell r="N514">
            <v>259366.49095171088</v>
          </cell>
          <cell r="O514">
            <v>328959.77009171771</v>
          </cell>
          <cell r="P514">
            <v>0</v>
          </cell>
          <cell r="Q514">
            <v>56874.421715382632</v>
          </cell>
        </row>
        <row r="515">
          <cell r="E515">
            <v>1229228.5164999999</v>
          </cell>
          <cell r="F515">
            <v>0</v>
          </cell>
          <cell r="G515">
            <v>1229228.5164999999</v>
          </cell>
          <cell r="J515">
            <v>706805.80939062836</v>
          </cell>
          <cell r="K515">
            <v>7099.609613264849</v>
          </cell>
          <cell r="L515">
            <v>360661.52644646558</v>
          </cell>
          <cell r="M515">
            <v>68974.914854748393</v>
          </cell>
          <cell r="N515">
            <v>33722.35877826214</v>
          </cell>
          <cell r="O515">
            <v>42770.750184197444</v>
          </cell>
          <cell r="P515">
            <v>0</v>
          </cell>
          <cell r="Q515">
            <v>9193.5472324331913</v>
          </cell>
        </row>
        <row r="516">
          <cell r="E516">
            <v>2770629.1515000002</v>
          </cell>
          <cell r="F516">
            <v>0</v>
          </cell>
          <cell r="G516">
            <v>2770629.1515000002</v>
          </cell>
          <cell r="J516">
            <v>1593110.4376939726</v>
          </cell>
          <cell r="K516">
            <v>16002.220168784403</v>
          </cell>
          <cell r="L516">
            <v>812915.84565762558</v>
          </cell>
          <cell r="M516">
            <v>155466.54446557199</v>
          </cell>
          <cell r="N516">
            <v>76008.772196748017</v>
          </cell>
          <cell r="O516">
            <v>96403.464206373596</v>
          </cell>
          <cell r="P516">
            <v>0</v>
          </cell>
          <cell r="Q516">
            <v>20721.867110924246</v>
          </cell>
        </row>
        <row r="517">
          <cell r="E517">
            <v>2243073.1175000002</v>
          </cell>
          <cell r="F517">
            <v>0</v>
          </cell>
          <cell r="G517">
            <v>2243073.1175000002</v>
          </cell>
          <cell r="J517">
            <v>1374002.3968243527</v>
          </cell>
          <cell r="K517">
            <v>13801.358867654571</v>
          </cell>
          <cell r="L517">
            <v>701111.67055490229</v>
          </cell>
          <cell r="M517">
            <v>134084.49261740959</v>
          </cell>
          <cell r="N517">
            <v>970.45744894199174</v>
          </cell>
          <cell r="O517">
            <v>1230.8508247011341</v>
          </cell>
          <cell r="P517">
            <v>0</v>
          </cell>
          <cell r="Q517">
            <v>17871.890362038368</v>
          </cell>
        </row>
        <row r="518">
          <cell r="E518">
            <v>4712196.3870000001</v>
          </cell>
          <cell r="F518">
            <v>0</v>
          </cell>
          <cell r="G518">
            <v>4712196.3870000001</v>
          </cell>
          <cell r="J518">
            <v>3220882.185045165</v>
          </cell>
          <cell r="K518">
            <v>197833.13308545289</v>
          </cell>
          <cell r="L518">
            <v>1255491.9458213418</v>
          </cell>
          <cell r="M518">
            <v>28883.805711560588</v>
          </cell>
          <cell r="N518">
            <v>0</v>
          </cell>
          <cell r="O518">
            <v>0</v>
          </cell>
          <cell r="P518">
            <v>0</v>
          </cell>
          <cell r="Q518">
            <v>9105.3173364795766</v>
          </cell>
        </row>
        <row r="519">
          <cell r="E519">
            <v>0</v>
          </cell>
          <cell r="F519">
            <v>0</v>
          </cell>
          <cell r="G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</row>
        <row r="520">
          <cell r="E520">
            <v>0</v>
          </cell>
          <cell r="F520">
            <v>0</v>
          </cell>
          <cell r="G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</row>
        <row r="521">
          <cell r="E521">
            <v>0</v>
          </cell>
          <cell r="F521">
            <v>0</v>
          </cell>
          <cell r="G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E522">
            <v>550888.64749999996</v>
          </cell>
          <cell r="F522">
            <v>0</v>
          </cell>
          <cell r="G522">
            <v>550888.64749999996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550888.64749999996</v>
          </cell>
        </row>
        <row r="523">
          <cell r="E523">
            <v>0</v>
          </cell>
          <cell r="F523">
            <v>0</v>
          </cell>
          <cell r="G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E529">
            <v>502439.95659999998</v>
          </cell>
          <cell r="F529">
            <v>0</v>
          </cell>
          <cell r="G529">
            <v>502439.95659999998</v>
          </cell>
          <cell r="J529">
            <v>287114.11641091027</v>
          </cell>
          <cell r="K529">
            <v>3989.5128802626587</v>
          </cell>
          <cell r="L529">
            <v>143913.25259229916</v>
          </cell>
          <cell r="M529">
            <v>26111.612413973442</v>
          </cell>
          <cell r="N529">
            <v>13130.675322290106</v>
          </cell>
          <cell r="O529">
            <v>16653.901278148318</v>
          </cell>
          <cell r="P529">
            <v>0</v>
          </cell>
          <cell r="Q529">
            <v>11526.885702116078</v>
          </cell>
        </row>
        <row r="530">
          <cell r="E530">
            <v>1702363.1943999999</v>
          </cell>
          <cell r="F530">
            <v>0</v>
          </cell>
          <cell r="G530">
            <v>1702363.1943999999</v>
          </cell>
          <cell r="J530">
            <v>972797.8397222294</v>
          </cell>
          <cell r="K530">
            <v>13517.236839407617</v>
          </cell>
          <cell r="L530">
            <v>487605.77494150767</v>
          </cell>
          <cell r="M530">
            <v>88471.164237789679</v>
          </cell>
          <cell r="N530">
            <v>44489.253079206712</v>
          </cell>
          <cell r="O530">
            <v>56426.62014968181</v>
          </cell>
          <cell r="P530">
            <v>0</v>
          </cell>
          <cell r="Q530">
            <v>39055.305430177272</v>
          </cell>
        </row>
        <row r="531">
          <cell r="E531">
            <v>2418.1093999999998</v>
          </cell>
          <cell r="F531">
            <v>0</v>
          </cell>
          <cell r="G531">
            <v>2418.1093999999998</v>
          </cell>
          <cell r="J531">
            <v>1381.8036058757123</v>
          </cell>
          <cell r="K531">
            <v>19.200460613176102</v>
          </cell>
          <cell r="L531">
            <v>692.61607144644233</v>
          </cell>
          <cell r="M531">
            <v>125.66822084504946</v>
          </cell>
          <cell r="N531">
            <v>63.194435490439126</v>
          </cell>
          <cell r="O531">
            <v>80.150781597616401</v>
          </cell>
          <cell r="P531">
            <v>0</v>
          </cell>
          <cell r="Q531">
            <v>55.475824131564472</v>
          </cell>
        </row>
        <row r="532">
          <cell r="E532">
            <v>0</v>
          </cell>
          <cell r="F532">
            <v>0</v>
          </cell>
          <cell r="G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E533">
            <v>304805.99599999998</v>
          </cell>
          <cell r="F533">
            <v>0</v>
          </cell>
          <cell r="G533">
            <v>304805.99599999998</v>
          </cell>
          <cell r="J533">
            <v>174178.23377442639</v>
          </cell>
          <cell r="K533">
            <v>2420.2443118818001</v>
          </cell>
          <cell r="L533">
            <v>87305.20277653278</v>
          </cell>
          <cell r="M533">
            <v>15840.651055830338</v>
          </cell>
          <cell r="N533">
            <v>7965.7449953757459</v>
          </cell>
          <cell r="O533">
            <v>10103.115605538747</v>
          </cell>
          <cell r="P533">
            <v>0</v>
          </cell>
          <cell r="Q533">
            <v>6992.8034804142217</v>
          </cell>
        </row>
        <row r="534">
          <cell r="E534">
            <v>0</v>
          </cell>
          <cell r="F534">
            <v>0</v>
          </cell>
          <cell r="G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E535">
            <v>252.3963</v>
          </cell>
          <cell r="F535">
            <v>0</v>
          </cell>
          <cell r="G535">
            <v>252.3963</v>
          </cell>
          <cell r="J535">
            <v>144.22925507410378</v>
          </cell>
          <cell r="K535">
            <v>2.0040967613216258</v>
          </cell>
          <cell r="L535">
            <v>72.293558659346715</v>
          </cell>
          <cell r="M535">
            <v>13.116939195916181</v>
          </cell>
          <cell r="N535">
            <v>6.5960794405644023</v>
          </cell>
          <cell r="O535">
            <v>8.3659410601300621</v>
          </cell>
          <cell r="P535">
            <v>0</v>
          </cell>
          <cell r="Q535">
            <v>5.7904298086172554</v>
          </cell>
        </row>
        <row r="536">
          <cell r="E536">
            <v>213241.9988</v>
          </cell>
          <cell r="F536">
            <v>0</v>
          </cell>
          <cell r="G536">
            <v>213241.9988</v>
          </cell>
          <cell r="J536">
            <v>121854.93463032911</v>
          </cell>
          <cell r="K536">
            <v>1693.2007290631043</v>
          </cell>
          <cell r="L536">
            <v>61078.640807666925</v>
          </cell>
          <cell r="M536">
            <v>11082.105134961294</v>
          </cell>
          <cell r="N536">
            <v>5572.8279857887728</v>
          </cell>
          <cell r="O536">
            <v>7068.1305292713305</v>
          </cell>
          <cell r="P536">
            <v>0</v>
          </cell>
          <cell r="Q536">
            <v>4892.1589829195009</v>
          </cell>
        </row>
        <row r="537">
          <cell r="E537">
            <v>33459.532399999996</v>
          </cell>
          <cell r="F537">
            <v>0</v>
          </cell>
          <cell r="G537">
            <v>33459.532399999996</v>
          </cell>
          <cell r="J537">
            <v>19120.103714594228</v>
          </cell>
          <cell r="K537">
            <v>265.67798544660121</v>
          </cell>
          <cell r="L537">
            <v>9583.7722988558544</v>
          </cell>
          <cell r="M537">
            <v>1738.8791040700175</v>
          </cell>
          <cell r="N537">
            <v>874.42539274362764</v>
          </cell>
          <cell r="O537">
            <v>1109.0514241211624</v>
          </cell>
          <cell r="P537">
            <v>0</v>
          </cell>
          <cell r="Q537">
            <v>767.62248016850822</v>
          </cell>
        </row>
        <row r="538">
          <cell r="E538">
            <v>0</v>
          </cell>
          <cell r="F538">
            <v>0</v>
          </cell>
          <cell r="G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8">
          <cell r="E548">
            <v>1539395.9282</v>
          </cell>
          <cell r="F548">
            <v>0</v>
          </cell>
          <cell r="G548">
            <v>1539395.9282</v>
          </cell>
          <cell r="J548">
            <v>841260.50870629621</v>
          </cell>
          <cell r="K548">
            <v>8481.8088843472451</v>
          </cell>
          <cell r="L548">
            <v>429199.84988387127</v>
          </cell>
          <cell r="M548">
            <v>82041.787789902868</v>
          </cell>
          <cell r="N548">
            <v>51253.365032819376</v>
          </cell>
          <cell r="O548">
            <v>65005.778914665825</v>
          </cell>
          <cell r="P548">
            <v>0</v>
          </cell>
          <cell r="Q548">
            <v>62152.82898809699</v>
          </cell>
        </row>
        <row r="549">
          <cell r="E549">
            <v>10047.730299999999</v>
          </cell>
          <cell r="F549">
            <v>0</v>
          </cell>
          <cell r="G549">
            <v>10047.730299999999</v>
          </cell>
          <cell r="J549">
            <v>5490.9582055380579</v>
          </cell>
          <cell r="K549">
            <v>55.3612794245307</v>
          </cell>
          <cell r="L549">
            <v>2801.4133709423077</v>
          </cell>
          <cell r="M549">
            <v>535.49170940491058</v>
          </cell>
          <cell r="N549">
            <v>334.53381250616962</v>
          </cell>
          <cell r="O549">
            <v>424.29664942645582</v>
          </cell>
          <cell r="P549">
            <v>0</v>
          </cell>
          <cell r="Q549">
            <v>405.67527275756532</v>
          </cell>
        </row>
        <row r="550">
          <cell r="E550">
            <v>30766.4277</v>
          </cell>
          <cell r="F550">
            <v>0</v>
          </cell>
          <cell r="G550">
            <v>30766.4277</v>
          </cell>
          <cell r="J550">
            <v>16813.465687311334</v>
          </cell>
          <cell r="K550">
            <v>169.51776669347123</v>
          </cell>
          <cell r="L550">
            <v>8578.0051177239311</v>
          </cell>
          <cell r="M550">
            <v>1639.6904046434838</v>
          </cell>
          <cell r="N550">
            <v>1024.3517738206433</v>
          </cell>
          <cell r="O550">
            <v>1299.2080597477122</v>
          </cell>
          <cell r="P550">
            <v>0</v>
          </cell>
          <cell r="Q550">
            <v>1242.1888900594211</v>
          </cell>
        </row>
        <row r="551">
          <cell r="E551">
            <v>0</v>
          </cell>
          <cell r="F551">
            <v>0</v>
          </cell>
          <cell r="G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E552">
            <v>-717160.23640000005</v>
          </cell>
          <cell r="G552">
            <v>-717160.23640000005</v>
          </cell>
          <cell r="J552">
            <v>-391919.04710521485</v>
          </cell>
          <cell r="K552">
            <v>-3951.4305274996186</v>
          </cell>
          <cell r="L552">
            <v>-199951.8513508575</v>
          </cell>
          <cell r="M552">
            <v>-38220.906557082431</v>
          </cell>
          <cell r="N552">
            <v>-23877.466940042956</v>
          </cell>
          <cell r="O552">
            <v>-30284.32057003013</v>
          </cell>
          <cell r="P552">
            <v>0</v>
          </cell>
          <cell r="Q552">
            <v>-28955.213349272526</v>
          </cell>
        </row>
        <row r="556">
          <cell r="E556">
            <v>8622369.6217999998</v>
          </cell>
          <cell r="F556">
            <v>0</v>
          </cell>
          <cell r="G556">
            <v>8622369.6217999998</v>
          </cell>
          <cell r="J556">
            <v>4927038.3749525044</v>
          </cell>
          <cell r="K556">
            <v>76838.029056513376</v>
          </cell>
          <cell r="L556">
            <v>2449991.8080146518</v>
          </cell>
          <cell r="M556">
            <v>433642.76280812285</v>
          </cell>
          <cell r="N556">
            <v>218738.41852114568</v>
          </cell>
          <cell r="O556">
            <v>277430.36350959796</v>
          </cell>
          <cell r="P556">
            <v>0</v>
          </cell>
          <cell r="Q556">
            <v>238689.86493746401</v>
          </cell>
        </row>
        <row r="557">
          <cell r="E557">
            <v>13923624.321900001</v>
          </cell>
          <cell r="F557">
            <v>0</v>
          </cell>
          <cell r="G557">
            <v>13923624.321900001</v>
          </cell>
          <cell r="J557">
            <v>6740442.3840763103</v>
          </cell>
          <cell r="K557">
            <v>84409.112858130538</v>
          </cell>
          <cell r="L557">
            <v>4355019.2247755872</v>
          </cell>
          <cell r="M557">
            <v>833356.61268102343</v>
          </cell>
          <cell r="N557">
            <v>701703.47713198187</v>
          </cell>
          <cell r="O557">
            <v>1128005.9991960642</v>
          </cell>
          <cell r="P557">
            <v>0</v>
          </cell>
          <cell r="Q557">
            <v>80687.511180904898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5">
          <cell r="E565">
            <v>-6951.8064000000004</v>
          </cell>
          <cell r="F565">
            <v>0</v>
          </cell>
          <cell r="G565">
            <v>-6951.8064000000004</v>
          </cell>
          <cell r="J565">
            <v>-3857.570037706932</v>
          </cell>
          <cell r="K565">
            <v>-39.007819834326462</v>
          </cell>
          <cell r="L565">
            <v>-1968.0243017665114</v>
          </cell>
          <cell r="M565">
            <v>-376.02409284411675</v>
          </cell>
          <cell r="N565">
            <v>-235.87022427902943</v>
          </cell>
          <cell r="O565">
            <v>-299.16421502187887</v>
          </cell>
          <cell r="P565">
            <v>0</v>
          </cell>
          <cell r="Q565">
            <v>-176.14570854720222</v>
          </cell>
        </row>
        <row r="566">
          <cell r="E566">
            <v>0</v>
          </cell>
          <cell r="F566">
            <v>0</v>
          </cell>
          <cell r="G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E567">
            <v>1200154.4058000001</v>
          </cell>
          <cell r="F567">
            <v>0</v>
          </cell>
          <cell r="G567">
            <v>1200154.4058000001</v>
          </cell>
          <cell r="J567">
            <v>648774.61586578412</v>
          </cell>
          <cell r="K567">
            <v>15184.232597917173</v>
          </cell>
          <cell r="L567">
            <v>381981.19827061892</v>
          </cell>
          <cell r="M567">
            <v>59354.022354614404</v>
          </cell>
          <cell r="N567">
            <v>31190.395838117081</v>
          </cell>
          <cell r="O567">
            <v>38049.259826575551</v>
          </cell>
          <cell r="P567">
            <v>4.5741496952162235</v>
          </cell>
          <cell r="Q567">
            <v>25616.106896677651</v>
          </cell>
        </row>
        <row r="577">
          <cell r="E577">
            <v>37045707.485285893</v>
          </cell>
          <cell r="F577">
            <v>0</v>
          </cell>
          <cell r="G577">
            <v>37045707.485285893</v>
          </cell>
          <cell r="J577">
            <v>20026018.758162823</v>
          </cell>
          <cell r="K577">
            <v>468698.55786266382</v>
          </cell>
          <cell r="L577">
            <v>11790785.975226007</v>
          </cell>
          <cell r="M577">
            <v>1832107.3851813916</v>
          </cell>
          <cell r="N577">
            <v>962768.01966906036</v>
          </cell>
          <cell r="O577">
            <v>1174483.6687304168</v>
          </cell>
          <cell r="P577">
            <v>141.19234223861051</v>
          </cell>
          <cell r="Q577">
            <v>790703.928111293</v>
          </cell>
        </row>
        <row r="580">
          <cell r="E580">
            <v>-16656482.548042042</v>
          </cell>
          <cell r="F580">
            <v>0</v>
          </cell>
          <cell r="G580">
            <v>-16656482.548042042</v>
          </cell>
          <cell r="J580">
            <v>-9004093.9853716884</v>
          </cell>
          <cell r="K580">
            <v>-210736.13865878328</v>
          </cell>
          <cell r="L580">
            <v>-5301370.5002679676</v>
          </cell>
          <cell r="M580">
            <v>-823751.70455399074</v>
          </cell>
          <cell r="N580">
            <v>-432879.53736070869</v>
          </cell>
          <cell r="O580">
            <v>-528071.0791915278</v>
          </cell>
          <cell r="P580">
            <v>-63.482868706143314</v>
          </cell>
          <cell r="Q580">
            <v>-355516.11976867076</v>
          </cell>
        </row>
        <row r="581">
          <cell r="E581">
            <v>0</v>
          </cell>
          <cell r="F581">
            <v>0</v>
          </cell>
          <cell r="G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E582">
            <v>-1627823.9966</v>
          </cell>
          <cell r="F582">
            <v>0</v>
          </cell>
          <cell r="G582">
            <v>-1627823.9966</v>
          </cell>
          <cell r="J582">
            <v>-879962.51397944114</v>
          </cell>
          <cell r="K582">
            <v>-20595.065162777519</v>
          </cell>
          <cell r="L582">
            <v>-518098.46948856307</v>
          </cell>
          <cell r="M582">
            <v>-80504.559593872007</v>
          </cell>
          <cell r="N582">
            <v>-42304.952232288633</v>
          </cell>
          <cell r="O582">
            <v>-51607.941360913203</v>
          </cell>
          <cell r="P582">
            <v>-6.2041272372368139</v>
          </cell>
          <cell r="Q582">
            <v>-34744.290654907192</v>
          </cell>
        </row>
        <row r="583">
          <cell r="E583">
            <v>-472101.41560000001</v>
          </cell>
          <cell r="F583">
            <v>0</v>
          </cell>
          <cell r="G583">
            <v>-472101.41560000001</v>
          </cell>
          <cell r="J583">
            <v>-255206.67430405968</v>
          </cell>
          <cell r="K583">
            <v>-5972.9795346607743</v>
          </cell>
          <cell r="L583">
            <v>-150258.88632716084</v>
          </cell>
          <cell r="M583">
            <v>-23347.927433128207</v>
          </cell>
          <cell r="N583">
            <v>-12269.279650299661</v>
          </cell>
          <cell r="O583">
            <v>-14967.331986491072</v>
          </cell>
          <cell r="P583">
            <v>-1.7993206006175773</v>
          </cell>
          <cell r="Q583">
            <v>-10076.537043599163</v>
          </cell>
        </row>
        <row r="584">
          <cell r="E584">
            <v>0</v>
          </cell>
          <cell r="F584">
            <v>0</v>
          </cell>
          <cell r="G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E585">
            <v>-3307244.9769000001</v>
          </cell>
          <cell r="F585">
            <v>0</v>
          </cell>
          <cell r="G585">
            <v>-3307244.9769000001</v>
          </cell>
          <cell r="J585">
            <v>-1787817.1167751434</v>
          </cell>
          <cell r="K585">
            <v>-41842.930163697114</v>
          </cell>
          <cell r="L585">
            <v>-1052619.0573025912</v>
          </cell>
          <cell r="M585">
            <v>-163560.86462079859</v>
          </cell>
          <cell r="N585">
            <v>-85950.840545700208</v>
          </cell>
          <cell r="O585">
            <v>-104851.6947719936</v>
          </cell>
          <cell r="P585">
            <v>-12.604906110400515</v>
          </cell>
          <cell r="Q585">
            <v>-70589.867813965757</v>
          </cell>
        </row>
        <row r="586">
          <cell r="E586">
            <v>0</v>
          </cell>
          <cell r="F586">
            <v>0</v>
          </cell>
          <cell r="G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E587">
            <v>0</v>
          </cell>
          <cell r="G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E591">
            <v>68179.292199999996</v>
          </cell>
          <cell r="F591">
            <v>0</v>
          </cell>
          <cell r="G591">
            <v>68179.292199999996</v>
          </cell>
          <cell r="J591">
            <v>36856.086094664774</v>
          </cell>
          <cell r="K591">
            <v>862.59753421984226</v>
          </cell>
          <cell r="L591">
            <v>21699.880953600095</v>
          </cell>
          <cell r="M591">
            <v>3371.828836193059</v>
          </cell>
          <cell r="N591">
            <v>1771.8879349221218</v>
          </cell>
          <cell r="O591">
            <v>2161.5315422523404</v>
          </cell>
          <cell r="P591">
            <v>0.25985180500904492</v>
          </cell>
          <cell r="Q591">
            <v>1455.2194523427552</v>
          </cell>
        </row>
        <row r="592">
          <cell r="E592">
            <v>30469.979500000001</v>
          </cell>
          <cell r="F592">
            <v>0</v>
          </cell>
          <cell r="G592">
            <v>30469.979500000001</v>
          </cell>
          <cell r="J592">
            <v>16471.338312817963</v>
          </cell>
          <cell r="K592">
            <v>385.50311005471457</v>
          </cell>
          <cell r="L592">
            <v>9697.8848925133807</v>
          </cell>
          <cell r="M592">
            <v>1506.9026415664575</v>
          </cell>
          <cell r="N592">
            <v>791.87370990886279</v>
          </cell>
          <cell r="O592">
            <v>966.00917457210278</v>
          </cell>
          <cell r="P592">
            <v>0.11613026354743526</v>
          </cell>
          <cell r="Q592">
            <v>650.35152830297318</v>
          </cell>
        </row>
        <row r="593">
          <cell r="E593">
            <v>0</v>
          </cell>
          <cell r="F593">
            <v>0</v>
          </cell>
          <cell r="G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E594">
            <v>0</v>
          </cell>
          <cell r="F594">
            <v>0</v>
          </cell>
          <cell r="G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E595">
            <v>0</v>
          </cell>
          <cell r="F595">
            <v>0</v>
          </cell>
          <cell r="G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E596">
            <v>0</v>
          </cell>
          <cell r="F596">
            <v>0</v>
          </cell>
          <cell r="G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9">
          <cell r="J599">
            <v>8152265.8921399713</v>
          </cell>
          <cell r="K599">
            <v>190799.54498701968</v>
          </cell>
          <cell r="L599">
            <v>4799836.8276858367</v>
          </cell>
          <cell r="M599">
            <v>745821.0604573614</v>
          </cell>
          <cell r="N599">
            <v>391927.17152489402</v>
          </cell>
          <cell r="O599">
            <v>478113.1621363156</v>
          </cell>
          <cell r="P599">
            <v>57.477101652768738</v>
          </cell>
          <cell r="Q599">
            <v>321882.68381079583</v>
          </cell>
        </row>
        <row r="602">
          <cell r="J602">
            <v>2167058.0219612569</v>
          </cell>
          <cell r="K602">
            <v>50718.866388954571</v>
          </cell>
          <cell r="L602">
            <v>1275905.9921696521</v>
          </cell>
          <cell r="M602">
            <v>198256.23126081747</v>
          </cell>
          <cell r="N602">
            <v>104183.17217750342</v>
          </cell>
          <cell r="O602">
            <v>127093.37221345092</v>
          </cell>
          <cell r="P602">
            <v>15.278723224153708</v>
          </cell>
          <cell r="Q602">
            <v>85563.751392743157</v>
          </cell>
        </row>
        <row r="605">
          <cell r="E605">
            <v>0</v>
          </cell>
          <cell r="F605">
            <v>0</v>
          </cell>
          <cell r="G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E606">
            <v>-1627823.9966</v>
          </cell>
          <cell r="F606">
            <v>0</v>
          </cell>
          <cell r="G606">
            <v>-1627823.9966</v>
          </cell>
          <cell r="J606">
            <v>-879962.51397944114</v>
          </cell>
          <cell r="K606">
            <v>-20595.065162777519</v>
          </cell>
          <cell r="L606">
            <v>-518098.46948856307</v>
          </cell>
          <cell r="M606">
            <v>-80504.559593872007</v>
          </cell>
          <cell r="N606">
            <v>-42304.952232288633</v>
          </cell>
          <cell r="O606">
            <v>-51607.941360913203</v>
          </cell>
          <cell r="P606">
            <v>-6.2041272372368139</v>
          </cell>
          <cell r="Q606">
            <v>-34744.290654907192</v>
          </cell>
        </row>
        <row r="607">
          <cell r="E607">
            <v>0</v>
          </cell>
          <cell r="F607">
            <v>0</v>
          </cell>
          <cell r="G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E609">
            <v>-3307244.9769000001</v>
          </cell>
          <cell r="F609">
            <v>0</v>
          </cell>
          <cell r="G609">
            <v>-3307244.9769000001</v>
          </cell>
          <cell r="J609">
            <v>-1787817.1167751434</v>
          </cell>
          <cell r="K609">
            <v>-41842.930163697114</v>
          </cell>
          <cell r="L609">
            <v>-1052619.0573025912</v>
          </cell>
          <cell r="M609">
            <v>-163560.86462079859</v>
          </cell>
          <cell r="N609">
            <v>-85950.840545700208</v>
          </cell>
          <cell r="O609">
            <v>-104851.6947719936</v>
          </cell>
          <cell r="P609">
            <v>-12.604906110400515</v>
          </cell>
          <cell r="Q609">
            <v>-70589.867813965757</v>
          </cell>
        </row>
        <row r="618">
          <cell r="E618">
            <v>369.64060000000001</v>
          </cell>
          <cell r="F618">
            <v>0</v>
          </cell>
          <cell r="G618">
            <v>369.64060000000001</v>
          </cell>
          <cell r="J618">
            <v>211.22729763924735</v>
          </cell>
          <cell r="K618">
            <v>2.935049084764644</v>
          </cell>
          <cell r="L618">
            <v>105.87569785680739</v>
          </cell>
          <cell r="M618">
            <v>19.210080633281766</v>
          </cell>
          <cell r="N618">
            <v>9.6601208577855147</v>
          </cell>
          <cell r="O618">
            <v>12.252126806261076</v>
          </cell>
          <cell r="P618">
            <v>0</v>
          </cell>
          <cell r="Q618">
            <v>8.4802271218522929</v>
          </cell>
        </row>
        <row r="619">
          <cell r="E619">
            <v>0</v>
          </cell>
          <cell r="F619">
            <v>0</v>
          </cell>
          <cell r="G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E620">
            <v>0</v>
          </cell>
          <cell r="F620">
            <v>0</v>
          </cell>
          <cell r="G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E621">
            <v>0</v>
          </cell>
          <cell r="F621">
            <v>0</v>
          </cell>
          <cell r="G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E622">
            <v>6253673.7319999998</v>
          </cell>
          <cell r="F622">
            <v>0</v>
          </cell>
          <cell r="G622">
            <v>6253673.7319999998</v>
          </cell>
          <cell r="J622">
            <v>0</v>
          </cell>
          <cell r="K622">
            <v>623034.4096600773</v>
          </cell>
          <cell r="L622">
            <v>5503700.2462510094</v>
          </cell>
          <cell r="M622">
            <v>0</v>
          </cell>
          <cell r="N622">
            <v>114291.97503681226</v>
          </cell>
          <cell r="O622">
            <v>0</v>
          </cell>
          <cell r="P622">
            <v>0</v>
          </cell>
          <cell r="Q622">
            <v>12647.101052101509</v>
          </cell>
        </row>
        <row r="623">
          <cell r="E623">
            <v>44315.9067</v>
          </cell>
          <cell r="F623">
            <v>0</v>
          </cell>
          <cell r="G623">
            <v>44315.9067</v>
          </cell>
          <cell r="J623">
            <v>19231.0656953541</v>
          </cell>
          <cell r="K623">
            <v>462.61956804123923</v>
          </cell>
          <cell r="L623">
            <v>18296.157168425896</v>
          </cell>
          <cell r="M623">
            <v>2370.9562334312523</v>
          </cell>
          <cell r="N623">
            <v>1653.3371798846435</v>
          </cell>
          <cell r="O623">
            <v>2301.7708548628639</v>
          </cell>
          <cell r="P623">
            <v>0</v>
          </cell>
          <cell r="Q623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</row>
        <row r="627">
          <cell r="E627">
            <v>78061.702900000004</v>
          </cell>
          <cell r="F627">
            <v>0</v>
          </cell>
          <cell r="G627">
            <v>78061.702900000004</v>
          </cell>
          <cell r="J627">
            <v>64880.15688160924</v>
          </cell>
          <cell r="K627">
            <v>3706.8809578331934</v>
          </cell>
          <cell r="L627">
            <v>7558.6749490547008</v>
          </cell>
          <cell r="M627">
            <v>43.2319547723014</v>
          </cell>
          <cell r="N627">
            <v>113.0922874840638</v>
          </cell>
          <cell r="O627">
            <v>27.254928008624795</v>
          </cell>
          <cell r="P627">
            <v>0</v>
          </cell>
          <cell r="Q627">
            <v>1732.4109412378748</v>
          </cell>
        </row>
        <row r="628">
          <cell r="E628">
            <v>35145.592100000002</v>
          </cell>
          <cell r="F628">
            <v>0</v>
          </cell>
          <cell r="G628">
            <v>35145.592100000002</v>
          </cell>
          <cell r="J628">
            <v>20083.585091070301</v>
          </cell>
          <cell r="K628">
            <v>279.06576800983578</v>
          </cell>
          <cell r="L628">
            <v>10066.708284150056</v>
          </cell>
          <cell r="M628">
            <v>1826.5029819382144</v>
          </cell>
          <cell r="N628">
            <v>918.48857323690038</v>
          </cell>
          <cell r="O628">
            <v>1164.9376477863295</v>
          </cell>
          <cell r="P628">
            <v>0</v>
          </cell>
          <cell r="Q628">
            <v>806.30375380836858</v>
          </cell>
        </row>
        <row r="629">
          <cell r="E629">
            <v>-15018.4465</v>
          </cell>
          <cell r="F629">
            <v>0</v>
          </cell>
          <cell r="G629">
            <v>-15018.4465</v>
          </cell>
          <cell r="J629">
            <v>-8582.1359150878252</v>
          </cell>
          <cell r="K629">
            <v>-119.25063874047324</v>
          </cell>
          <cell r="L629">
            <v>-4301.714973713998</v>
          </cell>
          <cell r="M629">
            <v>-780.50292162611015</v>
          </cell>
          <cell r="N629">
            <v>-392.48937558857403</v>
          </cell>
          <cell r="O629">
            <v>-497.80221910430788</v>
          </cell>
          <cell r="P629">
            <v>0</v>
          </cell>
          <cell r="Q629">
            <v>-344.55045613871317</v>
          </cell>
        </row>
        <row r="630">
          <cell r="E630">
            <v>2500</v>
          </cell>
          <cell r="F630">
            <v>0</v>
          </cell>
          <cell r="G630">
            <v>2500</v>
          </cell>
          <cell r="J630">
            <v>1428.5991422428121</v>
          </cell>
          <cell r="K630">
            <v>19.850694734051427</v>
          </cell>
          <cell r="L630">
            <v>716.07189427248659</v>
          </cell>
          <cell r="M630">
            <v>129.92404401249325</v>
          </cell>
          <cell r="N630">
            <v>65.334549680050799</v>
          </cell>
          <cell r="O630">
            <v>82.865131740541187</v>
          </cell>
          <cell r="P630">
            <v>0</v>
          </cell>
          <cell r="Q630">
            <v>57.354543317565032</v>
          </cell>
        </row>
        <row r="631">
          <cell r="E631">
            <v>12021.81</v>
          </cell>
          <cell r="F631">
            <v>0</v>
          </cell>
          <cell r="G631">
            <v>12021.81</v>
          </cell>
          <cell r="J631">
            <v>6869.7389816824243</v>
          </cell>
          <cell r="K631">
            <v>95.456512184306703</v>
          </cell>
          <cell r="L631">
            <v>3443.3921037135683</v>
          </cell>
          <cell r="M631">
            <v>624.76886861993262</v>
          </cell>
          <cell r="N631">
            <v>314.17581707565256</v>
          </cell>
          <cell r="O631">
            <v>398.47554776390217</v>
          </cell>
          <cell r="P631">
            <v>0</v>
          </cell>
          <cell r="Q631">
            <v>275.8021689602146</v>
          </cell>
        </row>
        <row r="632">
          <cell r="E632">
            <v>41680.36</v>
          </cell>
          <cell r="F632">
            <v>0</v>
          </cell>
          <cell r="G632">
            <v>41680.36</v>
          </cell>
          <cell r="J632">
            <v>23817.810617748648</v>
          </cell>
          <cell r="K632">
            <v>330.95364110614707</v>
          </cell>
          <cell r="L632">
            <v>11938.453735663672</v>
          </cell>
          <cell r="M632">
            <v>2166.1123708386253</v>
          </cell>
          <cell r="N632">
            <v>1089.2670204409608</v>
          </cell>
          <cell r="O632">
            <v>1381.5394089572733</v>
          </cell>
          <cell r="P632">
            <v>0</v>
          </cell>
          <cell r="Q632">
            <v>956.22320524468205</v>
          </cell>
        </row>
        <row r="633">
          <cell r="E633">
            <v>-236778.79</v>
          </cell>
          <cell r="F633">
            <v>0</v>
          </cell>
          <cell r="G633">
            <v>-236778.79</v>
          </cell>
          <cell r="J633">
            <v>-135304.79051811638</v>
          </cell>
          <cell r="K633">
            <v>-1880.0893919152275</v>
          </cell>
          <cell r="L633">
            <v>-67820.254671538918</v>
          </cell>
          <cell r="M633">
            <v>-12305.30317327396</v>
          </cell>
          <cell r="N633">
            <v>-6187.9342473749266</v>
          </cell>
          <cell r="O633">
            <v>-7848.2822506863749</v>
          </cell>
          <cell r="P633">
            <v>0</v>
          </cell>
          <cell r="Q633">
            <v>-5432.1357470942539</v>
          </cell>
        </row>
        <row r="634">
          <cell r="E634">
            <v>28829.22</v>
          </cell>
          <cell r="F634">
            <v>0</v>
          </cell>
          <cell r="G634">
            <v>28829.22</v>
          </cell>
          <cell r="J634">
            <v>23961.100602308623</v>
          </cell>
          <cell r="K634">
            <v>1369.0001969862722</v>
          </cell>
          <cell r="L634">
            <v>2791.5186950755947</v>
          </cell>
          <cell r="M634">
            <v>15.966133057042583</v>
          </cell>
          <cell r="N634">
            <v>41.76647850429255</v>
          </cell>
          <cell r="O634">
            <v>10.065605622918151</v>
          </cell>
          <cell r="P634">
            <v>0</v>
          </cell>
          <cell r="Q634">
            <v>639.80228844525709</v>
          </cell>
        </row>
        <row r="647">
          <cell r="E647">
            <v>1256258.8004000001</v>
          </cell>
          <cell r="F647">
            <v>0</v>
          </cell>
          <cell r="G647">
            <v>1256258.8004000001</v>
          </cell>
          <cell r="J647">
            <v>768064.60711185436</v>
          </cell>
          <cell r="K647">
            <v>377187.1146204762</v>
          </cell>
          <cell r="L647">
            <v>70949.249611196326</v>
          </cell>
          <cell r="M647">
            <v>1301.406747816553</v>
          </cell>
          <cell r="N647">
            <v>9928.0594008653188</v>
          </cell>
          <cell r="O647">
            <v>498.25246514768389</v>
          </cell>
          <cell r="P647">
            <v>5.0064389455666829</v>
          </cell>
          <cell r="Q647">
            <v>28325.104003698118</v>
          </cell>
        </row>
        <row r="648">
          <cell r="E648">
            <v>0</v>
          </cell>
          <cell r="F648">
            <v>0</v>
          </cell>
          <cell r="G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</row>
        <row r="649">
          <cell r="E649">
            <v>-246632</v>
          </cell>
          <cell r="F649">
            <v>0</v>
          </cell>
          <cell r="G649">
            <v>-246632</v>
          </cell>
          <cell r="J649">
            <v>-150788.44432444609</v>
          </cell>
          <cell r="K649">
            <v>-74050.356840053282</v>
          </cell>
          <cell r="L649">
            <v>-13928.941492419393</v>
          </cell>
          <cell r="M649">
            <v>-255.49556263828271</v>
          </cell>
          <cell r="N649">
            <v>-1949.1024822071488</v>
          </cell>
          <cell r="O649">
            <v>-97.818221806825377</v>
          </cell>
          <cell r="P649">
            <v>-0.9828771345759737</v>
          </cell>
          <cell r="Q649">
            <v>-5560.8581992943891</v>
          </cell>
        </row>
        <row r="650">
          <cell r="E650">
            <v>2207929.54</v>
          </cell>
          <cell r="F650">
            <v>0</v>
          </cell>
          <cell r="G650">
            <v>2207929.54</v>
          </cell>
          <cell r="J650">
            <v>958139.89143661049</v>
          </cell>
          <cell r="K650">
            <v>23048.866335398528</v>
          </cell>
          <cell r="L650">
            <v>911560.40547964897</v>
          </cell>
          <cell r="M650">
            <v>118126.98183697542</v>
          </cell>
          <cell r="N650">
            <v>82373.402032810001</v>
          </cell>
          <cell r="O650">
            <v>114679.99287855641</v>
          </cell>
          <cell r="P650">
            <v>0</v>
          </cell>
          <cell r="Q650">
            <v>0</v>
          </cell>
        </row>
        <row r="651">
          <cell r="E651">
            <v>99763.647899999996</v>
          </cell>
          <cell r="F651">
            <v>0</v>
          </cell>
          <cell r="G651">
            <v>99763.647899999996</v>
          </cell>
          <cell r="J651">
            <v>43292.835679994678</v>
          </cell>
          <cell r="K651">
            <v>1041.4458178673863</v>
          </cell>
          <cell r="L651">
            <v>41188.176381685138</v>
          </cell>
          <cell r="M651">
            <v>5337.479484727447</v>
          </cell>
          <cell r="N651">
            <v>3721.9806736796504</v>
          </cell>
          <cell r="O651">
            <v>5181.7298620456922</v>
          </cell>
          <cell r="P651">
            <v>0</v>
          </cell>
          <cell r="Q651">
            <v>0</v>
          </cell>
        </row>
        <row r="652">
          <cell r="E652">
            <v>0</v>
          </cell>
          <cell r="F652">
            <v>0</v>
          </cell>
          <cell r="G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E653">
            <v>0</v>
          </cell>
          <cell r="F653">
            <v>0</v>
          </cell>
          <cell r="G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</sheetData>
      <sheetData sheetId="30">
        <row r="18">
          <cell r="E18">
            <v>17338268.971200332</v>
          </cell>
          <cell r="G18">
            <v>17338268.971200332</v>
          </cell>
          <cell r="J18">
            <v>11556339.811199985</v>
          </cell>
          <cell r="K18">
            <v>312382.56000005011</v>
          </cell>
          <cell r="L18">
            <v>3109606.3200002974</v>
          </cell>
          <cell r="M18">
            <v>17785.439999999999</v>
          </cell>
          <cell r="N18">
            <v>887973.36</v>
          </cell>
          <cell r="O18">
            <v>213999.11999999997</v>
          </cell>
          <cell r="P18">
            <v>1240182.3600000001</v>
          </cell>
          <cell r="Q18">
            <v>0</v>
          </cell>
        </row>
        <row r="19">
          <cell r="E19">
            <v>9204.8924999999999</v>
          </cell>
          <cell r="G19">
            <v>9204.8924999999999</v>
          </cell>
          <cell r="J19">
            <v>6135.2644737637729</v>
          </cell>
          <cell r="K19">
            <v>165.84400025466866</v>
          </cell>
          <cell r="L19">
            <v>1650.8909822813598</v>
          </cell>
          <cell r="M19">
            <v>9.4422957411224253</v>
          </cell>
          <cell r="N19">
            <v>471.42533866793121</v>
          </cell>
          <cell r="O19">
            <v>113.61220073160668</v>
          </cell>
          <cell r="P19">
            <v>658.41320855953859</v>
          </cell>
          <cell r="Q19">
            <v>0</v>
          </cell>
        </row>
        <row r="40">
          <cell r="E40">
            <v>26865177.056804594</v>
          </cell>
          <cell r="F40">
            <v>0</v>
          </cell>
          <cell r="G40">
            <v>26865177.04887969</v>
          </cell>
          <cell r="J40">
            <v>17618120.418659929</v>
          </cell>
          <cell r="K40">
            <v>1081463.4377038109</v>
          </cell>
          <cell r="L40">
            <v>5976134.0666801808</v>
          </cell>
          <cell r="M40">
            <v>128098.0195253453</v>
          </cell>
          <cell r="N40">
            <v>984643.76661132823</v>
          </cell>
          <cell r="O40">
            <v>206620.50202464251</v>
          </cell>
          <cell r="P40">
            <v>820013.76989282598</v>
          </cell>
          <cell r="Q40">
            <v>50083.067781625541</v>
          </cell>
        </row>
        <row r="41">
          <cell r="E41">
            <v>9204.8924999999999</v>
          </cell>
          <cell r="F41">
            <v>0</v>
          </cell>
          <cell r="G41">
            <v>9204.8924999999999</v>
          </cell>
          <cell r="J41">
            <v>6135.2644737637729</v>
          </cell>
          <cell r="K41">
            <v>165.84400025466866</v>
          </cell>
          <cell r="L41">
            <v>1650.8909822813598</v>
          </cell>
          <cell r="M41">
            <v>9.4422957411224253</v>
          </cell>
          <cell r="N41">
            <v>471.42533866793121</v>
          </cell>
          <cell r="O41">
            <v>113.61220073160668</v>
          </cell>
          <cell r="P41">
            <v>658.41320855953859</v>
          </cell>
          <cell r="Q41">
            <v>0</v>
          </cell>
        </row>
        <row r="46">
          <cell r="E46">
            <v>10124187.5901</v>
          </cell>
          <cell r="F46">
            <v>0</v>
          </cell>
          <cell r="G46">
            <v>10124187.5901</v>
          </cell>
          <cell r="J46">
            <v>6573873.4864511024</v>
          </cell>
          <cell r="K46">
            <v>403258.91096005717</v>
          </cell>
          <cell r="L46">
            <v>2522109.7573474003</v>
          </cell>
          <cell r="M46">
            <v>68398.360325379355</v>
          </cell>
          <cell r="N46">
            <v>364164.68436096545</v>
          </cell>
          <cell r="O46">
            <v>104969.14655919172</v>
          </cell>
          <cell r="P46">
            <v>68843.118912984384</v>
          </cell>
          <cell r="Q46">
            <v>18570.125182918335</v>
          </cell>
        </row>
        <row r="47">
          <cell r="E47">
            <v>10265676.273500001</v>
          </cell>
          <cell r="F47">
            <v>0</v>
          </cell>
          <cell r="G47">
            <v>10265676.273500001</v>
          </cell>
          <cell r="J47">
            <v>6677089.8658780791</v>
          </cell>
          <cell r="K47">
            <v>410096.748120056</v>
          </cell>
          <cell r="L47">
            <v>2553684.3472445738</v>
          </cell>
          <cell r="M47">
            <v>57610.668540107283</v>
          </cell>
          <cell r="N47">
            <v>376445.76034116332</v>
          </cell>
          <cell r="O47">
            <v>98254.805891905853</v>
          </cell>
          <cell r="P47">
            <v>73584.965864671656</v>
          </cell>
          <cell r="Q47">
            <v>18909.111619442901</v>
          </cell>
        </row>
        <row r="48">
          <cell r="E48">
            <v>1142983.4698999999</v>
          </cell>
          <cell r="F48">
            <v>0</v>
          </cell>
          <cell r="G48">
            <v>1142983.4698999999</v>
          </cell>
          <cell r="J48">
            <v>748967.6095065783</v>
          </cell>
          <cell r="K48">
            <v>45948.588426660521</v>
          </cell>
          <cell r="L48">
            <v>180882.90148908953</v>
          </cell>
          <cell r="M48">
            <v>1605.7506687427015</v>
          </cell>
          <cell r="N48">
            <v>41845.083095974085</v>
          </cell>
          <cell r="O48">
            <v>2709.2587172545836</v>
          </cell>
          <cell r="P48">
            <v>118834.63186274831</v>
          </cell>
          <cell r="Q48">
            <v>2189.6461329516674</v>
          </cell>
        </row>
        <row r="49">
          <cell r="E49">
            <v>-18926.225295408571</v>
          </cell>
          <cell r="F49">
            <v>0</v>
          </cell>
          <cell r="G49">
            <v>-18926.228799999924</v>
          </cell>
          <cell r="J49">
            <v>-12093.226432740805</v>
          </cell>
          <cell r="K49">
            <v>-741.71091339695522</v>
          </cell>
          <cell r="L49">
            <v>-2417.0791329492422</v>
          </cell>
          <cell r="M49">
            <v>-2.3239101309441921</v>
          </cell>
          <cell r="N49">
            <v>-674.82280227602678</v>
          </cell>
          <cell r="O49">
            <v>-3.7551607565595049</v>
          </cell>
          <cell r="P49">
            <v>-2957.9456273786418</v>
          </cell>
          <cell r="Q49">
            <v>-35.36482037075416</v>
          </cell>
        </row>
        <row r="50">
          <cell r="E50">
            <v>1764530.5910999998</v>
          </cell>
          <cell r="F50">
            <v>0</v>
          </cell>
          <cell r="G50">
            <v>1764530.5910999998</v>
          </cell>
          <cell r="J50">
            <v>1338738.9354101291</v>
          </cell>
          <cell r="K50">
            <v>82143.75748619996</v>
          </cell>
          <cell r="L50">
            <v>264286.79302952433</v>
          </cell>
          <cell r="M50">
            <v>53.469807664036345</v>
          </cell>
          <cell r="N50">
            <v>75120.052332560459</v>
          </cell>
          <cell r="O50">
            <v>91.18823470791645</v>
          </cell>
          <cell r="P50">
            <v>366.06154614049228</v>
          </cell>
          <cell r="Q50">
            <v>3730.3332530739417</v>
          </cell>
        </row>
        <row r="54">
          <cell r="E54">
            <v>3595930.25</v>
          </cell>
          <cell r="F54">
            <v>0</v>
          </cell>
          <cell r="G54">
            <v>3595930.25</v>
          </cell>
          <cell r="J54">
            <v>2297679.0099999998</v>
          </cell>
          <cell r="K54">
            <v>140922.99</v>
          </cell>
          <cell r="L54">
            <v>459238.24</v>
          </cell>
          <cell r="M54">
            <v>441.54</v>
          </cell>
          <cell r="N54">
            <v>128214.43</v>
          </cell>
          <cell r="O54">
            <v>713.47</v>
          </cell>
          <cell r="P54">
            <v>562001.35</v>
          </cell>
          <cell r="Q54">
            <v>6719.22</v>
          </cell>
        </row>
        <row r="86"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1462946.8936000001</v>
          </cell>
          <cell r="F88">
            <v>0</v>
          </cell>
          <cell r="G88">
            <v>1462946.8936000001</v>
          </cell>
          <cell r="J88">
            <v>911119.30101913109</v>
          </cell>
          <cell r="K88">
            <v>55878.930030709766</v>
          </cell>
          <cell r="L88">
            <v>181563.5239089251</v>
          </cell>
          <cell r="M88">
            <v>143.27935970626621</v>
          </cell>
          <cell r="N88">
            <v>50778.344588540269</v>
          </cell>
          <cell r="O88">
            <v>239.74720603362499</v>
          </cell>
          <cell r="P88">
            <v>260530.448474793</v>
          </cell>
          <cell r="Q88">
            <v>2693.3190121605548</v>
          </cell>
        </row>
        <row r="89">
          <cell r="E89">
            <v>0</v>
          </cell>
          <cell r="F89">
            <v>0</v>
          </cell>
          <cell r="G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9150286.3279999997</v>
          </cell>
          <cell r="F97">
            <v>0</v>
          </cell>
          <cell r="G97">
            <v>9150286.3279999997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9150286.3279999997</v>
          </cell>
          <cell r="Q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E111">
            <v>0</v>
          </cell>
          <cell r="G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G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G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G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G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G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G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E125">
            <v>1285031.0068068737</v>
          </cell>
          <cell r="F125">
            <v>0</v>
          </cell>
          <cell r="G125">
            <v>1285031.0068068737</v>
          </cell>
          <cell r="J125">
            <v>837310.09253338992</v>
          </cell>
          <cell r="K125">
            <v>51429.28845366263</v>
          </cell>
          <cell r="L125">
            <v>326381.41258676694</v>
          </cell>
          <cell r="M125">
            <v>7508.7198610849282</v>
          </cell>
          <cell r="N125">
            <v>47228.180983670347</v>
          </cell>
          <cell r="O125">
            <v>12806.26706855647</v>
          </cell>
          <cell r="P125">
            <v>0</v>
          </cell>
          <cell r="Q125">
            <v>2367.0453197426359</v>
          </cell>
        </row>
        <row r="126">
          <cell r="E126">
            <v>419078.97126139369</v>
          </cell>
          <cell r="F126">
            <v>0</v>
          </cell>
          <cell r="G126">
            <v>419078.97126139369</v>
          </cell>
          <cell r="J126">
            <v>348313.04456749983</v>
          </cell>
          <cell r="K126">
            <v>19900.614522684005</v>
          </cell>
          <cell r="L126">
            <v>40579.203425872365</v>
          </cell>
          <cell r="M126">
            <v>232.09336279538385</v>
          </cell>
          <cell r="N126">
            <v>607.14278238502584</v>
          </cell>
          <cell r="O126">
            <v>146.31972871882894</v>
          </cell>
          <cell r="P126">
            <v>0</v>
          </cell>
          <cell r="Q126">
            <v>9300.552871438209</v>
          </cell>
        </row>
        <row r="127">
          <cell r="E127">
            <v>63179683.759072058</v>
          </cell>
          <cell r="F127">
            <v>0</v>
          </cell>
          <cell r="G127">
            <v>63179683.759072058</v>
          </cell>
          <cell r="J127">
            <v>47979306.733755067</v>
          </cell>
          <cell r="K127">
            <v>2943952.6383174374</v>
          </cell>
          <cell r="L127">
            <v>9430554.0454282984</v>
          </cell>
          <cell r="M127">
            <v>0</v>
          </cell>
          <cell r="N127">
            <v>2692193.6272654389</v>
          </cell>
          <cell r="O127">
            <v>0</v>
          </cell>
          <cell r="P127">
            <v>0</v>
          </cell>
          <cell r="Q127">
            <v>133676.71430581197</v>
          </cell>
        </row>
        <row r="128">
          <cell r="E128">
            <v>77978.412859673263</v>
          </cell>
          <cell r="F128">
            <v>0</v>
          </cell>
          <cell r="G128">
            <v>77978.412859673263</v>
          </cell>
          <cell r="J128">
            <v>59217.615008533954</v>
          </cell>
          <cell r="K128">
            <v>3633.5217369155944</v>
          </cell>
          <cell r="L128">
            <v>11639.495374084958</v>
          </cell>
          <cell r="M128">
            <v>0</v>
          </cell>
          <cell r="N128">
            <v>3322.7926079155336</v>
          </cell>
          <cell r="O128">
            <v>0</v>
          </cell>
          <cell r="P128">
            <v>0</v>
          </cell>
          <cell r="Q128">
            <v>164.98813222322303</v>
          </cell>
        </row>
        <row r="129">
          <cell r="E129">
            <v>0</v>
          </cell>
          <cell r="F129">
            <v>0</v>
          </cell>
          <cell r="G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E133">
            <v>64961772.149999999</v>
          </cell>
          <cell r="F133">
            <v>0</v>
          </cell>
          <cell r="G133">
            <v>64961772.149999999</v>
          </cell>
          <cell r="J133">
            <v>49224147.48586449</v>
          </cell>
          <cell r="K133">
            <v>3018916.0630306997</v>
          </cell>
          <cell r="L133">
            <v>9809154.1568150222</v>
          </cell>
          <cell r="M133">
            <v>7740.8132238803119</v>
          </cell>
          <cell r="N133">
            <v>2743351.74363941</v>
          </cell>
          <cell r="O133">
            <v>12952.586797275299</v>
          </cell>
          <cell r="P133">
            <v>0</v>
          </cell>
          <cell r="Q133">
            <v>145509.30062921604</v>
          </cell>
          <cell r="R133">
            <v>64961772.149999991</v>
          </cell>
        </row>
        <row r="135">
          <cell r="E135">
            <v>75575005.371600002</v>
          </cell>
          <cell r="F135">
            <v>0</v>
          </cell>
          <cell r="G135">
            <v>75575005.371600002</v>
          </cell>
          <cell r="J135">
            <v>50135266.786883622</v>
          </cell>
          <cell r="K135">
            <v>3074794.9930614093</v>
          </cell>
          <cell r="L135">
            <v>9990717.6807239484</v>
          </cell>
          <cell r="M135">
            <v>7884.0925835865783</v>
          </cell>
          <cell r="N135">
            <v>2794130.08822795</v>
          </cell>
          <cell r="O135">
            <v>13192.334003308924</v>
          </cell>
          <cell r="P135">
            <v>9410816.7764747925</v>
          </cell>
          <cell r="Q135">
            <v>148202.6196413766</v>
          </cell>
          <cell r="R135">
            <v>75575005.371600002</v>
          </cell>
        </row>
        <row r="136">
          <cell r="E136">
            <v>74112058.478</v>
          </cell>
          <cell r="F136">
            <v>0</v>
          </cell>
          <cell r="G136">
            <v>74112058.478</v>
          </cell>
          <cell r="J136">
            <v>49224147.48586449</v>
          </cell>
          <cell r="K136">
            <v>3018916.0630306997</v>
          </cell>
          <cell r="L136">
            <v>9809154.1568150222</v>
          </cell>
          <cell r="M136">
            <v>7740.8132238803119</v>
          </cell>
          <cell r="N136">
            <v>2743351.74363941</v>
          </cell>
          <cell r="O136">
            <v>12952.586797275299</v>
          </cell>
          <cell r="P136">
            <v>9150286.3279999997</v>
          </cell>
          <cell r="Q136">
            <v>145509.30062921604</v>
          </cell>
          <cell r="R136">
            <v>74112058.478</v>
          </cell>
        </row>
        <row r="139">
          <cell r="E139">
            <v>0</v>
          </cell>
          <cell r="F139">
            <v>0</v>
          </cell>
          <cell r="G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E140">
            <v>307309</v>
          </cell>
          <cell r="F140">
            <v>0</v>
          </cell>
          <cell r="G140">
            <v>307309</v>
          </cell>
          <cell r="J140">
            <v>191391.1998458672</v>
          </cell>
          <cell r="K140">
            <v>11738.018778351219</v>
          </cell>
          <cell r="L140">
            <v>38139.528654813672</v>
          </cell>
          <cell r="M140">
            <v>30.097494956650127</v>
          </cell>
          <cell r="N140">
            <v>10666.581518048153</v>
          </cell>
          <cell r="O140">
            <v>50.361687400480541</v>
          </cell>
          <cell r="P140">
            <v>54727.449055461839</v>
          </cell>
          <cell r="Q140">
            <v>565.76296510073666</v>
          </cell>
        </row>
        <row r="141">
          <cell r="E141">
            <v>1965933.8056999999</v>
          </cell>
          <cell r="F141">
            <v>0</v>
          </cell>
          <cell r="G141">
            <v>1965933.8056999999</v>
          </cell>
          <cell r="J141">
            <v>1224378.1662446428</v>
          </cell>
          <cell r="K141">
            <v>75091.090492963354</v>
          </cell>
          <cell r="L141">
            <v>243988.26170389427</v>
          </cell>
          <cell r="M141">
            <v>192.54132746572256</v>
          </cell>
          <cell r="N141">
            <v>68236.833928019318</v>
          </cell>
          <cell r="O141">
            <v>322.17651865939644</v>
          </cell>
          <cell r="P141">
            <v>350105.40595250041</v>
          </cell>
          <cell r="Q141">
            <v>3619.3295318542814</v>
          </cell>
        </row>
        <row r="142">
          <cell r="E142">
            <v>253029.0981</v>
          </cell>
          <cell r="F142">
            <v>0</v>
          </cell>
          <cell r="G142">
            <v>253029.0981</v>
          </cell>
          <cell r="J142">
            <v>157585.82625720897</v>
          </cell>
          <cell r="K142">
            <v>9664.7358358104466</v>
          </cell>
          <cell r="L142">
            <v>31402.95447737167</v>
          </cell>
          <cell r="M142">
            <v>24.781382920612412</v>
          </cell>
          <cell r="N142">
            <v>8782.5462362698545</v>
          </cell>
          <cell r="O142">
            <v>41.46631677476978</v>
          </cell>
          <cell r="P142">
            <v>45060.95518132305</v>
          </cell>
          <cell r="Q142">
            <v>465.83241232056713</v>
          </cell>
        </row>
        <row r="143">
          <cell r="E143">
            <v>143965.3334</v>
          </cell>
          <cell r="F143">
            <v>0</v>
          </cell>
          <cell r="G143">
            <v>143965.3334</v>
          </cell>
          <cell r="J143">
            <v>89661.213617682195</v>
          </cell>
          <cell r="K143">
            <v>5498.9205876846891</v>
          </cell>
          <cell r="L143">
            <v>17867.260504928603</v>
          </cell>
          <cell r="M143">
            <v>14.099801489507154</v>
          </cell>
          <cell r="N143">
            <v>4996.9833766146794</v>
          </cell>
          <cell r="O143">
            <v>23.592986593938871</v>
          </cell>
          <cell r="P143">
            <v>25638.219021900037</v>
          </cell>
          <cell r="Q143">
            <v>265.04350310632009</v>
          </cell>
        </row>
        <row r="144">
          <cell r="E144">
            <v>9715.9382000000005</v>
          </cell>
          <cell r="F144">
            <v>0</v>
          </cell>
          <cell r="G144">
            <v>9715.9382000000005</v>
          </cell>
          <cell r="J144">
            <v>6051.0595840873366</v>
          </cell>
          <cell r="K144">
            <v>371.11137337630839</v>
          </cell>
          <cell r="L144">
            <v>1205.8263942393448</v>
          </cell>
          <cell r="M144">
            <v>0.951567968961613</v>
          </cell>
          <cell r="N144">
            <v>337.23661472530267</v>
          </cell>
          <cell r="O144">
            <v>1.5922444263942406</v>
          </cell>
          <cell r="P144">
            <v>1730.2731545985168</v>
          </cell>
          <cell r="Q144">
            <v>17.887266577833756</v>
          </cell>
        </row>
        <row r="145">
          <cell r="E145">
            <v>995166.45929999999</v>
          </cell>
          <cell r="F145">
            <v>0</v>
          </cell>
          <cell r="G145">
            <v>995166.45929999999</v>
          </cell>
          <cell r="J145">
            <v>619786.93332050263</v>
          </cell>
          <cell r="K145">
            <v>38011.521259867739</v>
          </cell>
          <cell r="L145">
            <v>123508.19432812516</v>
          </cell>
          <cell r="M145">
            <v>97.465474456684035</v>
          </cell>
          <cell r="N145">
            <v>34541.859047899015</v>
          </cell>
          <cell r="O145">
            <v>163.08751821362097</v>
          </cell>
          <cell r="P145">
            <v>177225.27391988222</v>
          </cell>
          <cell r="Q145">
            <v>1832.1244310526849</v>
          </cell>
        </row>
        <row r="146">
          <cell r="E146">
            <v>0</v>
          </cell>
          <cell r="F146">
            <v>0</v>
          </cell>
          <cell r="G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E147">
            <v>28.9603</v>
          </cell>
          <cell r="F147">
            <v>0</v>
          </cell>
          <cell r="G147">
            <v>28.9603</v>
          </cell>
          <cell r="J147">
            <v>18.036395175202379</v>
          </cell>
          <cell r="K147">
            <v>1.106171785488498</v>
          </cell>
          <cell r="L147">
            <v>3.5942071065344665</v>
          </cell>
          <cell r="M147">
            <v>2.8363389396115135E-3</v>
          </cell>
          <cell r="N147">
            <v>1.0052012818925899</v>
          </cell>
          <cell r="O147">
            <v>4.7460034545819896E-3</v>
          </cell>
          <cell r="P147">
            <v>5.1574257274628836</v>
          </cell>
          <cell r="Q147">
            <v>5.3316581024984176E-2</v>
          </cell>
        </row>
        <row r="148">
          <cell r="E148">
            <v>268178.31809999997</v>
          </cell>
          <cell r="F148">
            <v>0</v>
          </cell>
          <cell r="G148">
            <v>268178.31809999997</v>
          </cell>
          <cell r="J148">
            <v>167020.71880031383</v>
          </cell>
          <cell r="K148">
            <v>10243.377622537726</v>
          </cell>
          <cell r="L148">
            <v>33283.095020890003</v>
          </cell>
          <cell r="M148">
            <v>26.265080347460252</v>
          </cell>
          <cell r="N148">
            <v>9308.3700489953044</v>
          </cell>
          <cell r="O148">
            <v>43.948965450861614</v>
          </cell>
          <cell r="P148">
            <v>47758.820085312138</v>
          </cell>
          <cell r="Q148">
            <v>493.72247615261682</v>
          </cell>
        </row>
        <row r="149">
          <cell r="E149">
            <v>0</v>
          </cell>
          <cell r="F149">
            <v>0</v>
          </cell>
          <cell r="G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E150">
            <v>781400.87159999995</v>
          </cell>
          <cell r="F150">
            <v>0</v>
          </cell>
          <cell r="G150">
            <v>781400.87159999995</v>
          </cell>
          <cell r="J150">
            <v>486654.31333325873</v>
          </cell>
          <cell r="K150">
            <v>29846.500116367595</v>
          </cell>
          <cell r="L150">
            <v>96978.158574218716</v>
          </cell>
          <cell r="M150">
            <v>76.529515217917506</v>
          </cell>
          <cell r="N150">
            <v>27122.134708698009</v>
          </cell>
          <cell r="O150">
            <v>128.0556912748479</v>
          </cell>
          <cell r="P150">
            <v>139156.6026129481</v>
          </cell>
          <cell r="Q150">
            <v>1438.5770480158926</v>
          </cell>
        </row>
        <row r="151">
          <cell r="E151">
            <v>0</v>
          </cell>
          <cell r="F151">
            <v>0</v>
          </cell>
          <cell r="G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E152">
            <v>66029.3701</v>
          </cell>
          <cell r="F152">
            <v>0</v>
          </cell>
          <cell r="G152">
            <v>66029.3701</v>
          </cell>
          <cell r="J152">
            <v>41122.910062854738</v>
          </cell>
          <cell r="K152">
            <v>2522.067320372988</v>
          </cell>
          <cell r="L152">
            <v>8194.7780669887543</v>
          </cell>
          <cell r="M152">
            <v>6.4668416270774189</v>
          </cell>
          <cell r="N152">
            <v>2291.8549692883103</v>
          </cell>
          <cell r="O152">
            <v>10.820869210556269</v>
          </cell>
          <cell r="P152">
            <v>11758.910374613126</v>
          </cell>
          <cell r="Q152">
            <v>121.56159504443386</v>
          </cell>
        </row>
        <row r="155">
          <cell r="E155">
            <v>41113.784299999999</v>
          </cell>
          <cell r="F155">
            <v>0</v>
          </cell>
          <cell r="G155">
            <v>41113.784299999999</v>
          </cell>
          <cell r="J155">
            <v>25605.551765100197</v>
          </cell>
          <cell r="K155">
            <v>1570.3880204044838</v>
          </cell>
          <cell r="L155">
            <v>5102.5526568297009</v>
          </cell>
          <cell r="M155">
            <v>4.0266374093113155</v>
          </cell>
          <cell r="N155">
            <v>1427.0442185272748</v>
          </cell>
          <cell r="O155">
            <v>6.7377120512818847</v>
          </cell>
          <cell r="P155">
            <v>7321.7918634192183</v>
          </cell>
          <cell r="Q155">
            <v>75.691426258521915</v>
          </cell>
        </row>
        <row r="156">
          <cell r="E156">
            <v>0</v>
          </cell>
          <cell r="F156">
            <v>0</v>
          </cell>
          <cell r="G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E157">
            <v>1325.0762</v>
          </cell>
          <cell r="F157">
            <v>0</v>
          </cell>
          <cell r="G157">
            <v>1325.0762</v>
          </cell>
          <cell r="J157">
            <v>825.2538123035846</v>
          </cell>
          <cell r="K157">
            <v>50.612801181697492</v>
          </cell>
          <cell r="L157">
            <v>164.45265742204626</v>
          </cell>
          <cell r="M157">
            <v>0.12977646032715318</v>
          </cell>
          <cell r="N157">
            <v>45.992903901042524</v>
          </cell>
          <cell r="O157">
            <v>0.2171530067984232</v>
          </cell>
          <cell r="P157">
            <v>235.97759984284534</v>
          </cell>
          <cell r="Q157">
            <v>2.4394958816579297</v>
          </cell>
        </row>
        <row r="164">
          <cell r="E164">
            <v>157625.15460000001</v>
          </cell>
          <cell r="F164">
            <v>0</v>
          </cell>
          <cell r="G164">
            <v>157625.15460000001</v>
          </cell>
          <cell r="J164">
            <v>98168.51268522664</v>
          </cell>
          <cell r="K164">
            <v>6020.6730835586141</v>
          </cell>
          <cell r="L164">
            <v>19562.554629334434</v>
          </cell>
          <cell r="M164">
            <v>15.437628886933661</v>
          </cell>
          <cell r="N164">
            <v>5471.1107088820791</v>
          </cell>
          <cell r="O164">
            <v>25.831553135175405</v>
          </cell>
          <cell r="P164">
            <v>28070.842761620377</v>
          </cell>
          <cell r="Q164">
            <v>290.19154935572345</v>
          </cell>
        </row>
        <row r="165">
          <cell r="E165">
            <v>157625.15460000001</v>
          </cell>
          <cell r="F165">
            <v>0</v>
          </cell>
          <cell r="G165">
            <v>157625.15460000001</v>
          </cell>
          <cell r="J165">
            <v>98168.51268522664</v>
          </cell>
          <cell r="K165">
            <v>6020.6730835586141</v>
          </cell>
          <cell r="L165">
            <v>19562.554629334434</v>
          </cell>
          <cell r="M165">
            <v>15.437628886933661</v>
          </cell>
          <cell r="N165">
            <v>5471.1107088820791</v>
          </cell>
          <cell r="O165">
            <v>25.831553135175405</v>
          </cell>
          <cell r="P165">
            <v>28070.842761620377</v>
          </cell>
          <cell r="Q165">
            <v>290.19154935572345</v>
          </cell>
          <cell r="R165">
            <v>157625.15459999998</v>
          </cell>
        </row>
        <row r="167">
          <cell r="J167">
            <v>98168.51268522664</v>
          </cell>
        </row>
        <row r="178">
          <cell r="E178">
            <v>0</v>
          </cell>
          <cell r="F178">
            <v>0</v>
          </cell>
          <cell r="G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E179">
            <v>2740.3872030765579</v>
          </cell>
          <cell r="F179">
            <v>0</v>
          </cell>
          <cell r="G179">
            <v>2740.3872030765579</v>
          </cell>
          <cell r="J179">
            <v>1528.590503908807</v>
          </cell>
          <cell r="K179">
            <v>15.354140687740955</v>
          </cell>
          <cell r="L179">
            <v>779.99328404873768</v>
          </cell>
          <cell r="M179">
            <v>149.17025080168347</v>
          </cell>
          <cell r="N179">
            <v>109.0658956542181</v>
          </cell>
          <cell r="O179">
            <v>138.33048296874529</v>
          </cell>
          <cell r="P179">
            <v>0</v>
          </cell>
          <cell r="Q179">
            <v>19.882645006625498</v>
          </cell>
        </row>
        <row r="188">
          <cell r="E188">
            <v>0</v>
          </cell>
          <cell r="F188">
            <v>0</v>
          </cell>
          <cell r="G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E190">
            <v>-753201.03929999995</v>
          </cell>
          <cell r="F190">
            <v>0</v>
          </cell>
          <cell r="G190">
            <v>-753201.03929999995</v>
          </cell>
          <cell r="J190">
            <v>-469091.5353497006</v>
          </cell>
          <cell r="K190">
            <v>-28769.375264561259</v>
          </cell>
          <cell r="L190">
            <v>-93478.331650611566</v>
          </cell>
          <cell r="M190">
            <v>-73.767655622436635</v>
          </cell>
          <cell r="N190">
            <v>-26143.32897888458</v>
          </cell>
          <cell r="O190">
            <v>-123.43431299097537</v>
          </cell>
          <cell r="P190">
            <v>-134134.60558204172</v>
          </cell>
          <cell r="Q190">
            <v>-1386.6605055866389</v>
          </cell>
        </row>
        <row r="191"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E200">
            <v>-1177116.7904000001</v>
          </cell>
          <cell r="F200">
            <v>0</v>
          </cell>
          <cell r="G200">
            <v>-1177116.7904000001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-1177116.7904000001</v>
          </cell>
          <cell r="Q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E203">
            <v>0</v>
          </cell>
          <cell r="F203">
            <v>0</v>
          </cell>
          <cell r="G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E204">
            <v>0</v>
          </cell>
          <cell r="F204">
            <v>0</v>
          </cell>
          <cell r="G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E205">
            <v>0</v>
          </cell>
          <cell r="F205">
            <v>0</v>
          </cell>
          <cell r="G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E206">
            <v>0</v>
          </cell>
          <cell r="F206">
            <v>0</v>
          </cell>
          <cell r="G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11">
          <cell r="E211">
            <v>0</v>
          </cell>
          <cell r="F211">
            <v>0</v>
          </cell>
          <cell r="G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E212">
            <v>0</v>
          </cell>
          <cell r="F212">
            <v>0</v>
          </cell>
          <cell r="G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E213">
            <v>0</v>
          </cell>
          <cell r="F213">
            <v>0</v>
          </cell>
          <cell r="G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E214">
            <v>0</v>
          </cell>
          <cell r="F214">
            <v>0</v>
          </cell>
          <cell r="G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E215">
            <v>0</v>
          </cell>
          <cell r="G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G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G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E218">
            <v>0</v>
          </cell>
          <cell r="F218">
            <v>0</v>
          </cell>
          <cell r="G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G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G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G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G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G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G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E229">
            <v>-557111.82782405301</v>
          </cell>
          <cell r="F229">
            <v>0</v>
          </cell>
          <cell r="G229">
            <v>-557111.82782405301</v>
          </cell>
          <cell r="J229">
            <v>-363007.08203604457</v>
          </cell>
          <cell r="K229">
            <v>-22296.633110283012</v>
          </cell>
          <cell r="L229">
            <v>-141499.26684324539</v>
          </cell>
          <cell r="M229">
            <v>-3255.3274000932206</v>
          </cell>
          <cell r="N229">
            <v>-20475.286660979444</v>
          </cell>
          <cell r="O229">
            <v>-5552.0238938784723</v>
          </cell>
          <cell r="P229">
            <v>0</v>
          </cell>
          <cell r="Q229">
            <v>-1026.207879528916</v>
          </cell>
        </row>
        <row r="230">
          <cell r="E230">
            <v>-181687.32929037209</v>
          </cell>
          <cell r="F230">
            <v>0</v>
          </cell>
          <cell r="G230">
            <v>-181687.32929037209</v>
          </cell>
          <cell r="J230">
            <v>-151007.49778493415</v>
          </cell>
          <cell r="K230">
            <v>-8627.7044466839216</v>
          </cell>
          <cell r="L230">
            <v>-17592.691594584569</v>
          </cell>
          <cell r="M230">
            <v>-100.62166351461437</v>
          </cell>
          <cell r="N230">
            <v>-263.22043861431729</v>
          </cell>
          <cell r="O230">
            <v>-63.435396563561234</v>
          </cell>
          <cell r="P230">
            <v>0</v>
          </cell>
          <cell r="Q230">
            <v>-4032.157965476938</v>
          </cell>
        </row>
        <row r="231">
          <cell r="E231">
            <v>-27390894.783017617</v>
          </cell>
          <cell r="F231">
            <v>0</v>
          </cell>
          <cell r="G231">
            <v>-27390894.783017617</v>
          </cell>
          <cell r="J231">
            <v>-20800929.41772135</v>
          </cell>
          <cell r="K231">
            <v>-1276320.0472772419</v>
          </cell>
          <cell r="L231">
            <v>-4088518.6223616758</v>
          </cell>
          <cell r="M231">
            <v>0</v>
          </cell>
          <cell r="N231">
            <v>-1167172.5464967927</v>
          </cell>
          <cell r="O231">
            <v>0</v>
          </cell>
          <cell r="P231">
            <v>0</v>
          </cell>
          <cell r="Q231">
            <v>-57954.149160555717</v>
          </cell>
        </row>
        <row r="232">
          <cell r="E232">
            <v>-33806.729867958886</v>
          </cell>
          <cell r="F232">
            <v>0</v>
          </cell>
          <cell r="G232">
            <v>-33806.729867958886</v>
          </cell>
          <cell r="J232">
            <v>-25673.181084371758</v>
          </cell>
          <cell r="K232">
            <v>-1575.275557997257</v>
          </cell>
          <cell r="L232">
            <v>-5046.1821609419194</v>
          </cell>
          <cell r="M232">
            <v>0</v>
          </cell>
          <cell r="N232">
            <v>-1440.5621759088692</v>
          </cell>
          <cell r="O232">
            <v>0</v>
          </cell>
          <cell r="P232">
            <v>0</v>
          </cell>
          <cell r="Q232">
            <v>-71.528888739079619</v>
          </cell>
        </row>
        <row r="233">
          <cell r="E233">
            <v>0</v>
          </cell>
          <cell r="F233">
            <v>0</v>
          </cell>
          <cell r="G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E234">
            <v>0</v>
          </cell>
          <cell r="F234">
            <v>0</v>
          </cell>
          <cell r="G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E235">
            <v>0</v>
          </cell>
          <cell r="F235">
            <v>0</v>
          </cell>
          <cell r="G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E236">
            <v>0</v>
          </cell>
          <cell r="F236">
            <v>0</v>
          </cell>
          <cell r="G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E237">
            <v>-28163500.669999998</v>
          </cell>
          <cell r="F237">
            <v>0</v>
          </cell>
          <cell r="G237">
            <v>-28163500.669999998</v>
          </cell>
          <cell r="J237">
            <v>-21340617.178626701</v>
          </cell>
          <cell r="K237">
            <v>-1308819.6603922062</v>
          </cell>
          <cell r="L237">
            <v>-4252656.7629604479</v>
          </cell>
          <cell r="M237">
            <v>-3355.9490636078349</v>
          </cell>
          <cell r="N237">
            <v>-1189351.6157722953</v>
          </cell>
          <cell r="O237">
            <v>-5615.4592904420333</v>
          </cell>
          <cell r="P237">
            <v>0</v>
          </cell>
          <cell r="Q237">
            <v>-63084.043894300645</v>
          </cell>
        </row>
        <row r="239">
          <cell r="E239">
            <v>-30093818.499699999</v>
          </cell>
          <cell r="F239">
            <v>0</v>
          </cell>
          <cell r="G239">
            <v>-30093818.499699999</v>
          </cell>
          <cell r="J239">
            <v>-21809708.713976402</v>
          </cell>
          <cell r="K239">
            <v>-1337589.0356567672</v>
          </cell>
          <cell r="L239">
            <v>-4346135.0946110589</v>
          </cell>
          <cell r="M239">
            <v>-3429.7167192302713</v>
          </cell>
          <cell r="N239">
            <v>-1215494.9447511798</v>
          </cell>
          <cell r="O239">
            <v>-5738.893603433009</v>
          </cell>
          <cell r="P239">
            <v>-1311251.3959820417</v>
          </cell>
          <cell r="Q239">
            <v>-64470.704399887283</v>
          </cell>
        </row>
        <row r="240">
          <cell r="E240">
            <v>-29340617.4604</v>
          </cell>
          <cell r="F240">
            <v>0</v>
          </cell>
          <cell r="G240">
            <v>-29340617.4604</v>
          </cell>
          <cell r="J240">
            <v>-21340617.178626701</v>
          </cell>
          <cell r="K240">
            <v>-1308819.6603922062</v>
          </cell>
          <cell r="L240">
            <v>-4252656.7629604479</v>
          </cell>
          <cell r="M240">
            <v>-3355.9490636078349</v>
          </cell>
          <cell r="N240">
            <v>-1189351.6157722953</v>
          </cell>
          <cell r="O240">
            <v>-5615.4592904420333</v>
          </cell>
          <cell r="P240">
            <v>-1177116.7904000001</v>
          </cell>
          <cell r="Q240">
            <v>-63084.043894300645</v>
          </cell>
        </row>
        <row r="247">
          <cell r="E247">
            <v>0</v>
          </cell>
          <cell r="F247">
            <v>0</v>
          </cell>
          <cell r="G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E249">
            <v>-349707.72629999998</v>
          </cell>
          <cell r="F249">
            <v>0</v>
          </cell>
          <cell r="G249">
            <v>-349707.72629999998</v>
          </cell>
          <cell r="J249">
            <v>-217797.00995391325</v>
          </cell>
          <cell r="K249">
            <v>-13357.486628259856</v>
          </cell>
          <cell r="L249">
            <v>-43401.552990731107</v>
          </cell>
          <cell r="M249">
            <v>-34.249978128254725</v>
          </cell>
          <cell r="N249">
            <v>-12138.225597266015</v>
          </cell>
          <cell r="O249">
            <v>-57.309975280429171</v>
          </cell>
          <cell r="P249">
            <v>-62278.07117716904</v>
          </cell>
          <cell r="Q249">
            <v>-643.81999925197385</v>
          </cell>
        </row>
        <row r="250">
          <cell r="E250">
            <v>-148940.49849999999</v>
          </cell>
          <cell r="F250">
            <v>0</v>
          </cell>
          <cell r="G250">
            <v>-148940.49849999999</v>
          </cell>
          <cell r="J250">
            <v>-92759.732756139842</v>
          </cell>
          <cell r="K250">
            <v>-5688.952709650519</v>
          </cell>
          <cell r="L250">
            <v>-18484.718672095456</v>
          </cell>
          <cell r="M250">
            <v>-14.587063517321996</v>
          </cell>
          <cell r="N250">
            <v>-5169.6695137108854</v>
          </cell>
          <cell r="O250">
            <v>-24.408314845086675</v>
          </cell>
          <cell r="P250">
            <v>-26524.22657310342</v>
          </cell>
          <cell r="Q250">
            <v>-274.20289693742069</v>
          </cell>
        </row>
        <row r="251">
          <cell r="E251">
            <v>-95322.283100000001</v>
          </cell>
          <cell r="F251">
            <v>0</v>
          </cell>
          <cell r="G251">
            <v>-95322.283100000001</v>
          </cell>
          <cell r="J251">
            <v>-59366.455699496044</v>
          </cell>
          <cell r="K251">
            <v>-3640.9436398644721</v>
          </cell>
          <cell r="L251">
            <v>-11830.265132927156</v>
          </cell>
          <cell r="M251">
            <v>-9.3357563067096159</v>
          </cell>
          <cell r="N251">
            <v>-3308.601125162666</v>
          </cell>
          <cell r="O251">
            <v>-15.621381162876158</v>
          </cell>
          <cell r="P251">
            <v>-16975.569840797245</v>
          </cell>
          <cell r="Q251">
            <v>-175.49052428281578</v>
          </cell>
        </row>
        <row r="252">
          <cell r="E252">
            <v>0</v>
          </cell>
          <cell r="F252">
            <v>0</v>
          </cell>
          <cell r="G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E253">
            <v>-326328.03700000001</v>
          </cell>
          <cell r="F253">
            <v>0</v>
          </cell>
          <cell r="G253">
            <v>-326328.03700000001</v>
          </cell>
          <cell r="J253">
            <v>-203236.20377137195</v>
          </cell>
          <cell r="K253">
            <v>-12464.472651983806</v>
          </cell>
          <cell r="L253">
            <v>-40499.944739758997</v>
          </cell>
          <cell r="M253">
            <v>-31.960197871917309</v>
          </cell>
          <cell r="N253">
            <v>-11326.725244900519</v>
          </cell>
          <cell r="O253">
            <v>-53.478520282212529</v>
          </cell>
          <cell r="P253">
            <v>-58114.474422442443</v>
          </cell>
          <cell r="Q253">
            <v>-600.77745138809109</v>
          </cell>
        </row>
        <row r="254">
          <cell r="E254">
            <v>0</v>
          </cell>
          <cell r="F254">
            <v>0</v>
          </cell>
          <cell r="G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E255">
            <v>-22.8886</v>
          </cell>
          <cell r="F255">
            <v>0</v>
          </cell>
          <cell r="G255">
            <v>-22.8886</v>
          </cell>
          <cell r="J255">
            <v>-14.254957117403382</v>
          </cell>
          <cell r="K255">
            <v>-0.87425625871734869</v>
          </cell>
          <cell r="L255">
            <v>-2.8406601029210607</v>
          </cell>
          <cell r="M255">
            <v>-2.2416835272145693E-3</v>
          </cell>
          <cell r="N255">
            <v>-0.79445482473340168</v>
          </cell>
          <cell r="O255">
            <v>-3.7509754619442937E-3</v>
          </cell>
          <cell r="P255">
            <v>-4.0761405961128503</v>
          </cell>
          <cell r="Q255">
            <v>-4.2138441122794065E-2</v>
          </cell>
        </row>
        <row r="256">
          <cell r="E256">
            <v>-101793.51029999999</v>
          </cell>
          <cell r="F256">
            <v>0</v>
          </cell>
          <cell r="G256">
            <v>-101793.51029999999</v>
          </cell>
          <cell r="J256">
            <v>-63396.718198424518</v>
          </cell>
          <cell r="K256">
            <v>-3888.1195650491463</v>
          </cell>
          <cell r="L256">
            <v>-12633.396688547749</v>
          </cell>
          <cell r="M256">
            <v>-9.9695409599912868</v>
          </cell>
          <cell r="N256">
            <v>-3533.2150233908678</v>
          </cell>
          <cell r="O256">
            <v>-16.681883528065224</v>
          </cell>
          <cell r="P256">
            <v>-18128.005197113911</v>
          </cell>
          <cell r="Q256">
            <v>-187.40420298572568</v>
          </cell>
        </row>
        <row r="257">
          <cell r="E257">
            <v>0</v>
          </cell>
          <cell r="F257">
            <v>0</v>
          </cell>
          <cell r="G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E258">
            <v>-237745.9522</v>
          </cell>
          <cell r="F258">
            <v>0</v>
          </cell>
          <cell r="G258">
            <v>-237745.9522</v>
          </cell>
          <cell r="J258">
            <v>-148067.52503199122</v>
          </cell>
          <cell r="K258">
            <v>-9080.9785961380603</v>
          </cell>
          <cell r="L258">
            <v>-29506.192648109434</v>
          </cell>
          <cell r="M258">
            <v>-23.284568942997055</v>
          </cell>
          <cell r="N258">
            <v>-8252.0739051810378</v>
          </cell>
          <cell r="O258">
            <v>-38.961720370786374</v>
          </cell>
          <cell r="P258">
            <v>-42339.239941452302</v>
          </cell>
          <cell r="Q258">
            <v>-437.69578781412196</v>
          </cell>
        </row>
        <row r="259">
          <cell r="E259">
            <v>0</v>
          </cell>
          <cell r="F259">
            <v>0</v>
          </cell>
          <cell r="G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E260">
            <v>2527.366</v>
          </cell>
          <cell r="F260">
            <v>0</v>
          </cell>
          <cell r="G260">
            <v>2527.366</v>
          </cell>
          <cell r="J260">
            <v>1574.0365924514088</v>
          </cell>
          <cell r="K260">
            <v>96.53563536299427</v>
          </cell>
          <cell r="L260">
            <v>313.6665310101618</v>
          </cell>
          <cell r="M260">
            <v>0.2475273598840548</v>
          </cell>
          <cell r="N260">
            <v>87.723937356026951</v>
          </cell>
          <cell r="O260">
            <v>0.4141838229228656</v>
          </cell>
          <cell r="P260">
            <v>450.08865347095713</v>
          </cell>
          <cell r="Q260">
            <v>4.6529391656436623</v>
          </cell>
        </row>
        <row r="263">
          <cell r="E263">
            <v>-33335.452700000002</v>
          </cell>
          <cell r="F263">
            <v>0</v>
          </cell>
          <cell r="G263">
            <v>-33335.452700000002</v>
          </cell>
          <cell r="J263">
            <v>-20761.22824147081</v>
          </cell>
          <cell r="K263">
            <v>-1273.2857474966202</v>
          </cell>
          <cell r="L263">
            <v>-4137.1988893030657</v>
          </cell>
          <cell r="M263">
            <v>-3.2648364334135964</v>
          </cell>
          <cell r="N263">
            <v>-1157.0612109166618</v>
          </cell>
          <cell r="O263">
            <v>-5.4630018913565994</v>
          </cell>
          <cell r="P263">
            <v>-5936.5794343153239</v>
          </cell>
          <cell r="Q263">
            <v>-61.371338172742604</v>
          </cell>
        </row>
        <row r="264">
          <cell r="E264">
            <v>-4806.0519999999997</v>
          </cell>
          <cell r="F264">
            <v>0</v>
          </cell>
          <cell r="G264">
            <v>-4806.0519999999997</v>
          </cell>
          <cell r="J264">
            <v>-2993.1959649786686</v>
          </cell>
          <cell r="K264">
            <v>-183.57265366693599</v>
          </cell>
          <cell r="L264">
            <v>-596.46986573944969</v>
          </cell>
          <cell r="M264">
            <v>-0.47069928258332244</v>
          </cell>
          <cell r="N264">
            <v>-166.81628405929652</v>
          </cell>
          <cell r="O264">
            <v>-0.78761405768934301</v>
          </cell>
          <cell r="P264">
            <v>-855.89086550638103</v>
          </cell>
          <cell r="Q264">
            <v>-8.8480527089942864</v>
          </cell>
        </row>
        <row r="265">
          <cell r="E265">
            <v>0</v>
          </cell>
          <cell r="F265">
            <v>0</v>
          </cell>
          <cell r="G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E266">
            <v>-938.8818</v>
          </cell>
          <cell r="F266">
            <v>0</v>
          </cell>
          <cell r="G266">
            <v>-938.8818</v>
          </cell>
          <cell r="J266">
            <v>-584.73300233786676</v>
          </cell>
          <cell r="K266">
            <v>-35.86166431524034</v>
          </cell>
          <cell r="L266">
            <v>-116.52281356739647</v>
          </cell>
          <cell r="M266">
            <v>-9.1953018754382693E-2</v>
          </cell>
          <cell r="N266">
            <v>-32.588239379620454</v>
          </cell>
          <cell r="O266">
            <v>-0.15386360867270563</v>
          </cell>
          <cell r="P266">
            <v>-167.20176069884158</v>
          </cell>
          <cell r="Q266">
            <v>-1.7285030736070754</v>
          </cell>
        </row>
        <row r="279">
          <cell r="E279">
            <v>0</v>
          </cell>
          <cell r="F279">
            <v>0</v>
          </cell>
          <cell r="G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6">
          <cell r="E286">
            <v>-2906.4119999999998</v>
          </cell>
          <cell r="F286">
            <v>0</v>
          </cell>
          <cell r="G286">
            <v>-2906.4119999999998</v>
          </cell>
          <cell r="J286">
            <v>-1882.9282137230296</v>
          </cell>
          <cell r="K286">
            <v>-115.65327959693711</v>
          </cell>
          <cell r="L286">
            <v>-733.96078188307956</v>
          </cell>
          <cell r="M286">
            <v>-16.885477198300315</v>
          </cell>
          <cell r="N286">
            <v>-106.2059029862036</v>
          </cell>
          <cell r="O286">
            <v>-28.798508212052297</v>
          </cell>
          <cell r="P286">
            <v>-16.656866504955907</v>
          </cell>
          <cell r="Q286">
            <v>-5.3229698954413669</v>
          </cell>
        </row>
        <row r="287">
          <cell r="E287">
            <v>-12280.266</v>
          </cell>
          <cell r="F287">
            <v>0</v>
          </cell>
          <cell r="G287">
            <v>-12280.266</v>
          </cell>
          <cell r="J287">
            <v>-7648.1158839031968</v>
          </cell>
          <cell r="K287">
            <v>-469.05880697001402</v>
          </cell>
          <cell r="L287">
            <v>-1524.0801831242629</v>
          </cell>
          <cell r="M287">
            <v>-1.2027153256211889</v>
          </cell>
          <cell r="N287">
            <v>-426.24348246330288</v>
          </cell>
          <cell r="O287">
            <v>-2.0124855356880191</v>
          </cell>
          <cell r="P287">
            <v>-2186.9441894071447</v>
          </cell>
          <cell r="Q287">
            <v>-22.608253270765783</v>
          </cell>
        </row>
        <row r="288">
          <cell r="E288">
            <v>0</v>
          </cell>
          <cell r="F288">
            <v>0</v>
          </cell>
          <cell r="G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E289">
            <v>-14517.3274</v>
          </cell>
          <cell r="F289">
            <v>0</v>
          </cell>
          <cell r="G289">
            <v>-14517.3274</v>
          </cell>
          <cell r="J289">
            <v>-9405.0965070727743</v>
          </cell>
          <cell r="K289">
            <v>-577.68015160702475</v>
          </cell>
          <cell r="L289">
            <v>-3666.0834628251791</v>
          </cell>
          <cell r="M289">
            <v>-84.341793521689425</v>
          </cell>
          <cell r="N289">
            <v>-530.49115729750474</v>
          </cell>
          <cell r="O289">
            <v>-143.84656144619271</v>
          </cell>
          <cell r="P289">
            <v>-83.199898882380978</v>
          </cell>
          <cell r="Q289">
            <v>-26.587867347253621</v>
          </cell>
        </row>
        <row r="290">
          <cell r="E290">
            <v>0</v>
          </cell>
          <cell r="F290">
            <v>0</v>
          </cell>
          <cell r="G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E291">
            <v>-29891.8783</v>
          </cell>
          <cell r="F291">
            <v>0</v>
          </cell>
          <cell r="G291">
            <v>-29891.8783</v>
          </cell>
          <cell r="J291">
            <v>-18616.579577830911</v>
          </cell>
          <cell r="K291">
            <v>-1141.7544842669411</v>
          </cell>
          <cell r="L291">
            <v>-3709.8234967705248</v>
          </cell>
          <cell r="M291">
            <v>-2.9275766618584202</v>
          </cell>
          <cell r="N291">
            <v>-1037.5360194934892</v>
          </cell>
          <cell r="O291">
            <v>-4.898670168325066</v>
          </cell>
          <cell r="P291">
            <v>-5323.3268366214961</v>
          </cell>
          <cell r="Q291">
            <v>-55.031638186445456</v>
          </cell>
        </row>
        <row r="295">
          <cell r="E295">
            <v>-6301260.7348999996</v>
          </cell>
          <cell r="F295">
            <v>0</v>
          </cell>
          <cell r="G295">
            <v>-6301260.7348999996</v>
          </cell>
          <cell r="J295">
            <v>-4164314.0798940775</v>
          </cell>
          <cell r="K295">
            <v>-255397.30618813279</v>
          </cell>
          <cell r="L295">
            <v>-829844.71755060065</v>
          </cell>
          <cell r="M295">
            <v>-654.86512503425081</v>
          </cell>
          <cell r="N295">
            <v>-232084.83794300756</v>
          </cell>
          <cell r="O295">
            <v>-1095.7760027521658</v>
          </cell>
          <cell r="P295">
            <v>-805559.2096110034</v>
          </cell>
          <cell r="Q295">
            <v>-12309.94258539047</v>
          </cell>
        </row>
        <row r="303">
          <cell r="E303">
            <v>230284.0310307692</v>
          </cell>
          <cell r="F303">
            <v>0</v>
          </cell>
          <cell r="G303">
            <v>230284.0310307692</v>
          </cell>
          <cell r="J303">
            <v>143420.26105425425</v>
          </cell>
          <cell r="K303">
            <v>8795.961981567687</v>
          </cell>
          <cell r="L303">
            <v>28580.107970297075</v>
          </cell>
          <cell r="M303">
            <v>22.553756845864051</v>
          </cell>
          <cell r="N303">
            <v>7993.0733863779797</v>
          </cell>
          <cell r="O303">
            <v>37.738863437433196</v>
          </cell>
          <cell r="P303">
            <v>41010.37579935119</v>
          </cell>
          <cell r="Q303">
            <v>423.95821863765144</v>
          </cell>
        </row>
        <row r="304">
          <cell r="E304">
            <v>1396.0946923076922</v>
          </cell>
          <cell r="F304">
            <v>0</v>
          </cell>
          <cell r="G304">
            <v>1396.0946923076922</v>
          </cell>
          <cell r="J304">
            <v>869.48393395317396</v>
          </cell>
          <cell r="K304">
            <v>53.325433731729824</v>
          </cell>
          <cell r="L304">
            <v>173.2666258459808</v>
          </cell>
          <cell r="M304">
            <v>0.13673193092534475</v>
          </cell>
          <cell r="N304">
            <v>48.457929453463308</v>
          </cell>
          <cell r="O304">
            <v>0.22879149154587095</v>
          </cell>
          <cell r="P304">
            <v>248.62500333498173</v>
          </cell>
          <cell r="Q304">
            <v>2.5702425658910104</v>
          </cell>
        </row>
        <row r="312">
          <cell r="E312">
            <v>219496.7879</v>
          </cell>
          <cell r="F312">
            <v>0</v>
          </cell>
          <cell r="G312">
            <v>219496.7879</v>
          </cell>
          <cell r="J312">
            <v>142520.69432517467</v>
          </cell>
          <cell r="K312">
            <v>8742.2094149305776</v>
          </cell>
          <cell r="L312">
            <v>54808.383186120824</v>
          </cell>
          <cell r="M312">
            <v>1499.0340816717976</v>
          </cell>
          <cell r="N312">
            <v>7889.6563417370035</v>
          </cell>
          <cell r="O312">
            <v>2292.7750037823835</v>
          </cell>
          <cell r="P312">
            <v>1341.5625968981174</v>
          </cell>
          <cell r="Q312">
            <v>402.47294968459613</v>
          </cell>
        </row>
        <row r="323">
          <cell r="E323">
            <v>2334.2230923076922</v>
          </cell>
          <cell r="F323">
            <v>0</v>
          </cell>
          <cell r="G323">
            <v>2334.2230923076922</v>
          </cell>
          <cell r="J323">
            <v>1512.5225370597541</v>
          </cell>
          <cell r="K323">
            <v>92.891619295307834</v>
          </cell>
          <cell r="L323">
            <v>588.90253978516284</v>
          </cell>
          <cell r="M323">
            <v>13.763779196631209</v>
          </cell>
          <cell r="N323">
            <v>85.178290851073314</v>
          </cell>
          <cell r="O323">
            <v>23.235586441282422</v>
          </cell>
          <cell r="P323">
            <v>13.453280490110277</v>
          </cell>
          <cell r="Q323">
            <v>4.2754591883698652</v>
          </cell>
        </row>
        <row r="324">
          <cell r="E324">
            <v>48275.543776923078</v>
          </cell>
          <cell r="F324">
            <v>0</v>
          </cell>
          <cell r="G324">
            <v>48275.543776923078</v>
          </cell>
          <cell r="J324">
            <v>31281.435005950094</v>
          </cell>
          <cell r="K324">
            <v>1921.1503170275307</v>
          </cell>
          <cell r="L324">
            <v>12179.465807457742</v>
          </cell>
          <cell r="M324">
            <v>284.65742084916627</v>
          </cell>
          <cell r="N324">
            <v>1761.6260940847712</v>
          </cell>
          <cell r="O324">
            <v>480.54985580647678</v>
          </cell>
          <cell r="P324">
            <v>278.23580076121226</v>
          </cell>
          <cell r="Q324">
            <v>88.4234749860791</v>
          </cell>
        </row>
        <row r="330">
          <cell r="E330">
            <v>-37849.271699999998</v>
          </cell>
          <cell r="F330">
            <v>0</v>
          </cell>
          <cell r="G330">
            <v>-37849.271699999998</v>
          </cell>
          <cell r="J330">
            <v>-23572.422297932131</v>
          </cell>
          <cell r="K330">
            <v>-1445.6962274502775</v>
          </cell>
          <cell r="L330">
            <v>-4697.4002797379126</v>
          </cell>
          <cell r="M330">
            <v>-3.706914747383351</v>
          </cell>
          <cell r="N330">
            <v>-1313.7341958315667</v>
          </cell>
          <cell r="O330">
            <v>-6.2027249110545242</v>
          </cell>
          <cell r="P330">
            <v>-6740.4276762089075</v>
          </cell>
          <cell r="Q330">
            <v>-69.681383180757464</v>
          </cell>
        </row>
        <row r="331">
          <cell r="E331">
            <v>0</v>
          </cell>
          <cell r="F331">
            <v>0</v>
          </cell>
          <cell r="G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E332">
            <v>-28323.324700000001</v>
          </cell>
          <cell r="F332">
            <v>0</v>
          </cell>
          <cell r="G332">
            <v>-28323.324700000001</v>
          </cell>
          <cell r="J332">
            <v>-18352.858848148251</v>
          </cell>
          <cell r="K332">
            <v>-1127.141404726955</v>
          </cell>
          <cell r="L332">
            <v>-7145.7085254433587</v>
          </cell>
          <cell r="M332">
            <v>-167.00888127187781</v>
          </cell>
          <cell r="N332">
            <v>-1033.5483343971537</v>
          </cell>
          <cell r="O332">
            <v>-281.93922917656107</v>
          </cell>
          <cell r="P332">
            <v>-163.24130836391384</v>
          </cell>
          <cell r="Q332">
            <v>-51.878168471925839</v>
          </cell>
        </row>
        <row r="333">
          <cell r="E333">
            <v>0</v>
          </cell>
          <cell r="F333">
            <v>0</v>
          </cell>
          <cell r="G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E334">
            <v>-6108355.0784999998</v>
          </cell>
          <cell r="F334">
            <v>0</v>
          </cell>
          <cell r="G334">
            <v>-6108355.0784999998</v>
          </cell>
          <cell r="J334">
            <v>-3804266.7398569882</v>
          </cell>
          <cell r="K334">
            <v>-233315.6094233167</v>
          </cell>
          <cell r="L334">
            <v>-758096.19487300201</v>
          </cell>
          <cell r="M334">
            <v>-598.24536921659285</v>
          </cell>
          <cell r="N334">
            <v>-212018.74135155062</v>
          </cell>
          <cell r="O334">
            <v>-1001.0350136004959</v>
          </cell>
          <cell r="P334">
            <v>-1087812.8898642093</v>
          </cell>
          <cell r="Q334">
            <v>-11245.622748114447</v>
          </cell>
        </row>
        <row r="342">
          <cell r="E342">
            <v>457464.61129999999</v>
          </cell>
          <cell r="F342">
            <v>0</v>
          </cell>
          <cell r="G342">
            <v>457464.61129999999</v>
          </cell>
          <cell r="J342">
            <v>284907.70151128102</v>
          </cell>
          <cell r="K342">
            <v>17473.384111335956</v>
          </cell>
          <cell r="L342">
            <v>56775.052638352761</v>
          </cell>
          <cell r="M342">
            <v>44.803565243607117</v>
          </cell>
          <cell r="N342">
            <v>15878.427146792517</v>
          </cell>
          <cell r="O342">
            <v>74.969134490278321</v>
          </cell>
          <cell r="P342">
            <v>81468.070279742547</v>
          </cell>
          <cell r="Q342">
            <v>842.2029127612401</v>
          </cell>
        </row>
        <row r="343">
          <cell r="E343">
            <v>0</v>
          </cell>
          <cell r="F343">
            <v>0</v>
          </cell>
          <cell r="G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</row>
        <row r="346">
          <cell r="E346">
            <v>299111.99200000003</v>
          </cell>
          <cell r="F346">
            <v>0</v>
          </cell>
          <cell r="G346">
            <v>299111.99200000003</v>
          </cell>
          <cell r="J346">
            <v>227148.74716117565</v>
          </cell>
          <cell r="K346">
            <v>13937.574321497641</v>
          </cell>
          <cell r="L346">
            <v>44647.133989281414</v>
          </cell>
          <cell r="M346">
            <v>0</v>
          </cell>
          <cell r="N346">
            <v>12745.669981063202</v>
          </cell>
          <cell r="O346">
            <v>0</v>
          </cell>
          <cell r="P346">
            <v>0</v>
          </cell>
          <cell r="Q346">
            <v>632.86654698212089</v>
          </cell>
        </row>
        <row r="347">
          <cell r="E347">
            <v>0</v>
          </cell>
          <cell r="F347">
            <v>0</v>
          </cell>
          <cell r="G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E348">
            <v>6110823.9280000003</v>
          </cell>
          <cell r="F348">
            <v>0</v>
          </cell>
          <cell r="G348">
            <v>6110823.9280000003</v>
          </cell>
          <cell r="J348">
            <v>4640623.0324852178</v>
          </cell>
          <cell r="K348">
            <v>284743.05591226893</v>
          </cell>
          <cell r="L348">
            <v>912135.86213662394</v>
          </cell>
          <cell r="M348">
            <v>0</v>
          </cell>
          <cell r="N348">
            <v>260392.58599391871</v>
          </cell>
          <cell r="O348">
            <v>0</v>
          </cell>
          <cell r="P348">
            <v>0</v>
          </cell>
          <cell r="Q348">
            <v>12929.391471971076</v>
          </cell>
        </row>
        <row r="349">
          <cell r="E349">
            <v>371074.02399999998</v>
          </cell>
          <cell r="F349">
            <v>0</v>
          </cell>
          <cell r="G349">
            <v>371074.02399999998</v>
          </cell>
          <cell r="J349">
            <v>281797.46018225845</v>
          </cell>
          <cell r="K349">
            <v>17290.753719687702</v>
          </cell>
          <cell r="L349">
            <v>55388.590603448036</v>
          </cell>
          <cell r="M349">
            <v>0</v>
          </cell>
          <cell r="N349">
            <v>15812.094382525211</v>
          </cell>
          <cell r="O349">
            <v>0</v>
          </cell>
          <cell r="P349">
            <v>0</v>
          </cell>
          <cell r="Q349">
            <v>785.12511208056355</v>
          </cell>
        </row>
        <row r="350">
          <cell r="E350">
            <v>320421.66310000001</v>
          </cell>
          <cell r="F350">
            <v>0</v>
          </cell>
          <cell r="G350">
            <v>320421.66310000001</v>
          </cell>
          <cell r="J350">
            <v>243331.53227927184</v>
          </cell>
          <cell r="K350">
            <v>14930.530580914081</v>
          </cell>
          <cell r="L350">
            <v>47827.935048134372</v>
          </cell>
          <cell r="M350">
            <v>0</v>
          </cell>
          <cell r="N350">
            <v>13653.711258276855</v>
          </cell>
          <cell r="O350">
            <v>0</v>
          </cell>
          <cell r="P350">
            <v>0</v>
          </cell>
          <cell r="Q350">
            <v>677.95393340286228</v>
          </cell>
        </row>
        <row r="351">
          <cell r="E351">
            <v>57843.285000000003</v>
          </cell>
          <cell r="F351">
            <v>0</v>
          </cell>
          <cell r="G351">
            <v>57843.285000000003</v>
          </cell>
          <cell r="J351">
            <v>36024.638781085006</v>
          </cell>
          <cell r="K351">
            <v>2209.3904361132327</v>
          </cell>
          <cell r="L351">
            <v>7178.8187971912766</v>
          </cell>
          <cell r="M351">
            <v>5.6651057358019976</v>
          </cell>
          <cell r="N351">
            <v>2007.7189887839015</v>
          </cell>
          <cell r="O351">
            <v>9.4793365550208595</v>
          </cell>
          <cell r="P351">
            <v>10301.08273118607</v>
          </cell>
          <cell r="Q351">
            <v>106.4908233496805</v>
          </cell>
        </row>
        <row r="352">
          <cell r="E352">
            <v>777623.59750000003</v>
          </cell>
          <cell r="F352">
            <v>0</v>
          </cell>
          <cell r="G352">
            <v>777623.59750000003</v>
          </cell>
          <cell r="J352">
            <v>484301.83741440927</v>
          </cell>
          <cell r="K352">
            <v>29702.222811385382</v>
          </cell>
          <cell r="L352">
            <v>96509.368354036313</v>
          </cell>
          <cell r="M352">
            <v>76.159573276176033</v>
          </cell>
          <cell r="N352">
            <v>26991.026924338748</v>
          </cell>
          <cell r="O352">
            <v>127.43667296607683</v>
          </cell>
          <cell r="P352">
            <v>138483.92275041153</v>
          </cell>
          <cell r="Q352">
            <v>1431.6229991764048</v>
          </cell>
        </row>
        <row r="353">
          <cell r="E353">
            <v>0</v>
          </cell>
          <cell r="F353">
            <v>0</v>
          </cell>
          <cell r="G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E359">
            <v>36695.254099999998</v>
          </cell>
          <cell r="F359">
            <v>0</v>
          </cell>
          <cell r="G359">
            <v>36695.254099999998</v>
          </cell>
          <cell r="J359">
            <v>23773.136518368934</v>
          </cell>
          <cell r="K359">
            <v>1460.1943847974592</v>
          </cell>
          <cell r="L359">
            <v>9266.7100846797603</v>
          </cell>
          <cell r="M359">
            <v>213.18962225293114</v>
          </cell>
          <cell r="N359">
            <v>1340.9153956832997</v>
          </cell>
          <cell r="O359">
            <v>363.59902744077436</v>
          </cell>
          <cell r="P359">
            <v>210.30327046170191</v>
          </cell>
          <cell r="Q359">
            <v>67.205796315137505</v>
          </cell>
        </row>
        <row r="363">
          <cell r="E363">
            <v>8431058.3550000023</v>
          </cell>
          <cell r="F363">
            <v>0</v>
          </cell>
          <cell r="G363">
            <v>8431058.3550000023</v>
          </cell>
          <cell r="J363">
            <v>6221908.0863330672</v>
          </cell>
          <cell r="K363">
            <v>381747.1062780004</v>
          </cell>
          <cell r="L363">
            <v>1229729.4716517478</v>
          </cell>
          <cell r="M363">
            <v>339.81786650851632</v>
          </cell>
          <cell r="N363">
            <v>348822.15007138241</v>
          </cell>
          <cell r="O363">
            <v>575.48417145215035</v>
          </cell>
          <cell r="P363">
            <v>230463.37903180186</v>
          </cell>
          <cell r="Q363">
            <v>17472.859596039089</v>
          </cell>
        </row>
        <row r="365">
          <cell r="E365">
            <v>-3599798.8708046116</v>
          </cell>
          <cell r="F365">
            <v>0</v>
          </cell>
          <cell r="G365">
            <v>-3599798.8708046116</v>
          </cell>
          <cell r="J365">
            <v>-1505017.7473863084</v>
          </cell>
          <cell r="K365">
            <v>-92221.900780826691</v>
          </cell>
          <cell r="L365">
            <v>-282578.37808808358</v>
          </cell>
          <cell r="M365">
            <v>779.95003482700997</v>
          </cell>
          <cell r="N365">
            <v>-81842.130377486523</v>
          </cell>
          <cell r="O365">
            <v>983.83355957748188</v>
          </cell>
          <cell r="P365">
            <v>-1634530.2647385641</v>
          </cell>
          <cell r="Q365">
            <v>-5372.2330277492038</v>
          </cell>
        </row>
        <row r="367">
          <cell r="E367">
            <v>45575795.254495397</v>
          </cell>
          <cell r="F367">
            <v>0</v>
          </cell>
          <cell r="G367">
            <v>45575795.254495397</v>
          </cell>
          <cell r="J367">
            <v>29121407.000260338</v>
          </cell>
          <cell r="K367">
            <v>1786096.1676107575</v>
          </cell>
          <cell r="L367">
            <v>5820509.9833310973</v>
          </cell>
          <cell r="M367">
            <v>5596.1519559438348</v>
          </cell>
          <cell r="N367">
            <v>1625024.5199189978</v>
          </cell>
          <cell r="O367">
            <v>9042.7120794752591</v>
          </cell>
          <cell r="P367">
            <v>7122957.5480636125</v>
          </cell>
          <cell r="Q367">
            <v>85161.171275151442</v>
          </cell>
        </row>
        <row r="375">
          <cell r="E375">
            <v>0</v>
          </cell>
          <cell r="F375">
            <v>0</v>
          </cell>
          <cell r="G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E380">
            <v>0</v>
          </cell>
          <cell r="F380">
            <v>0</v>
          </cell>
          <cell r="G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E391">
            <v>0</v>
          </cell>
          <cell r="F391">
            <v>0</v>
          </cell>
          <cell r="G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E392">
            <v>0</v>
          </cell>
          <cell r="F392">
            <v>0</v>
          </cell>
          <cell r="G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401">
          <cell r="E401">
            <v>196235.9106</v>
          </cell>
          <cell r="F401">
            <v>0</v>
          </cell>
          <cell r="G401">
            <v>196235.9106</v>
          </cell>
          <cell r="J401">
            <v>127132.05581809125</v>
          </cell>
          <cell r="K401">
            <v>7808.7093762279246</v>
          </cell>
          <cell r="L401">
            <v>49555.762354929058</v>
          </cell>
          <cell r="M401">
            <v>1140.078211184099</v>
          </cell>
          <cell r="N401">
            <v>7170.8388499610255</v>
          </cell>
          <cell r="O401">
            <v>1944.4254575447878</v>
          </cell>
          <cell r="P401">
            <v>1124.6428126303711</v>
          </cell>
          <cell r="Q401">
            <v>359.3977194314927</v>
          </cell>
        </row>
        <row r="402">
          <cell r="E402">
            <v>0</v>
          </cell>
          <cell r="F402">
            <v>0</v>
          </cell>
          <cell r="G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E403">
            <v>0</v>
          </cell>
          <cell r="F403">
            <v>0</v>
          </cell>
          <cell r="G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E404">
            <v>0</v>
          </cell>
          <cell r="F404">
            <v>0</v>
          </cell>
          <cell r="G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E406">
            <v>0</v>
          </cell>
          <cell r="F406">
            <v>0</v>
          </cell>
          <cell r="G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</row>
        <row r="407">
          <cell r="E407">
            <v>1862120.0466</v>
          </cell>
          <cell r="F407">
            <v>0</v>
          </cell>
          <cell r="G407">
            <v>1862120.0466</v>
          </cell>
          <cell r="J407">
            <v>1206380.3662668553</v>
          </cell>
          <cell r="K407">
            <v>74098.33512677878</v>
          </cell>
          <cell r="L407">
            <v>470244.09662590583</v>
          </cell>
          <cell r="M407">
            <v>10818.419958134711</v>
          </cell>
          <cell r="N407">
            <v>68045.459837718998</v>
          </cell>
          <cell r="O407">
            <v>18451.024649580762</v>
          </cell>
          <cell r="P407">
            <v>10671.950512321886</v>
          </cell>
          <cell r="Q407">
            <v>3410.3936227037589</v>
          </cell>
        </row>
        <row r="408">
          <cell r="E408">
            <v>0</v>
          </cell>
          <cell r="F408">
            <v>0</v>
          </cell>
          <cell r="G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E409">
            <v>1704328.2382</v>
          </cell>
          <cell r="F409">
            <v>0</v>
          </cell>
          <cell r="G409">
            <v>1704328.2382</v>
          </cell>
          <cell r="J409">
            <v>1104154.4437442608</v>
          </cell>
          <cell r="K409">
            <v>67819.411101213394</v>
          </cell>
          <cell r="L409">
            <v>430396.68370990874</v>
          </cell>
          <cell r="M409">
            <v>9901.6917094154069</v>
          </cell>
          <cell r="N409">
            <v>62279.442667769232</v>
          </cell>
          <cell r="O409">
            <v>16887.526876380685</v>
          </cell>
          <cell r="P409">
            <v>9767.6337505914835</v>
          </cell>
          <cell r="Q409">
            <v>3121.4046404602045</v>
          </cell>
        </row>
        <row r="410">
          <cell r="E410">
            <v>0</v>
          </cell>
          <cell r="F410">
            <v>0</v>
          </cell>
          <cell r="G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4">
          <cell r="E414">
            <v>2072.4014000000002</v>
          </cell>
          <cell r="F414">
            <v>0</v>
          </cell>
          <cell r="G414">
            <v>2072.4014000000002</v>
          </cell>
          <cell r="J414">
            <v>1342.6118066602762</v>
          </cell>
          <cell r="K414">
            <v>82.465947206137301</v>
          </cell>
          <cell r="L414">
            <v>523.34677668533868</v>
          </cell>
          <cell r="M414">
            <v>12.040098439390444</v>
          </cell>
          <cell r="N414">
            <v>75.729546271097348</v>
          </cell>
          <cell r="O414">
            <v>20.534620947260297</v>
          </cell>
          <cell r="P414">
            <v>11.877088817581171</v>
          </cell>
          <cell r="Q414">
            <v>3.7955149729186859</v>
          </cell>
        </row>
        <row r="415">
          <cell r="E415">
            <v>0</v>
          </cell>
          <cell r="F415">
            <v>0</v>
          </cell>
          <cell r="G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E421">
            <v>97329.620899999994</v>
          </cell>
          <cell r="F421">
            <v>0</v>
          </cell>
          <cell r="G421">
            <v>97329.620899999994</v>
          </cell>
          <cell r="J421">
            <v>63055.302972729492</v>
          </cell>
          <cell r="K421">
            <v>3872.9849240271487</v>
          </cell>
          <cell r="L421">
            <v>24578.801854708727</v>
          </cell>
          <cell r="M421">
            <v>565.45909335158399</v>
          </cell>
          <cell r="N421">
            <v>3556.6121647548166</v>
          </cell>
          <cell r="O421">
            <v>964.40142924147972</v>
          </cell>
          <cell r="P421">
            <v>557.80340237697419</v>
          </cell>
          <cell r="Q421">
            <v>178.25505880976988</v>
          </cell>
        </row>
        <row r="422"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</row>
        <row r="430">
          <cell r="E430">
            <v>426355.45659999998</v>
          </cell>
          <cell r="F430">
            <v>0</v>
          </cell>
          <cell r="G430">
            <v>426355.45659999998</v>
          </cell>
          <cell r="J430">
            <v>277744.59770437289</v>
          </cell>
          <cell r="K430">
            <v>17003.557689947665</v>
          </cell>
          <cell r="L430">
            <v>104689.68374704452</v>
          </cell>
          <cell r="M430">
            <v>3549.6735447640185</v>
          </cell>
          <cell r="N430">
            <v>14951.15866585746</v>
          </cell>
          <cell r="O430">
            <v>4789.4778105721562</v>
          </cell>
          <cell r="P430">
            <v>2844.1842375896322</v>
          </cell>
          <cell r="Q430">
            <v>783.12319985159354</v>
          </cell>
        </row>
        <row r="431">
          <cell r="E431">
            <v>2084276.5566</v>
          </cell>
          <cell r="F431">
            <v>0</v>
          </cell>
          <cell r="G431">
            <v>2084276.5566</v>
          </cell>
          <cell r="J431">
            <v>1350305.1644514357</v>
          </cell>
          <cell r="K431">
            <v>82938.48888519629</v>
          </cell>
          <cell r="L431">
            <v>526345.62861105322</v>
          </cell>
          <cell r="M431">
            <v>12109.089926487091</v>
          </cell>
          <cell r="N431">
            <v>76163.487408763162</v>
          </cell>
          <cell r="O431">
            <v>20652.287263964365</v>
          </cell>
          <cell r="P431">
            <v>11945.146236216813</v>
          </cell>
          <cell r="Q431">
            <v>3817.263816883496</v>
          </cell>
        </row>
        <row r="432">
          <cell r="E432">
            <v>90960.208100000003</v>
          </cell>
          <cell r="F432">
            <v>0</v>
          </cell>
          <cell r="G432">
            <v>90960.208100000003</v>
          </cell>
          <cell r="J432">
            <v>66729.027959937506</v>
          </cell>
          <cell r="K432">
            <v>3812.5148730878946</v>
          </cell>
          <cell r="L432">
            <v>7774.0723243923221</v>
          </cell>
          <cell r="M432">
            <v>6001.1049302372157</v>
          </cell>
          <cell r="N432">
            <v>116.31504571340683</v>
          </cell>
          <cell r="O432">
            <v>3783.305282106071</v>
          </cell>
          <cell r="P432">
            <v>2565.6897890144619</v>
          </cell>
          <cell r="Q432">
            <v>178.17789551111903</v>
          </cell>
        </row>
        <row r="433"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E434">
            <v>30455.738300000001</v>
          </cell>
          <cell r="F434">
            <v>0</v>
          </cell>
          <cell r="G434">
            <v>30455.738300000001</v>
          </cell>
          <cell r="J434">
            <v>19840.057517685731</v>
          </cell>
          <cell r="K434">
            <v>1214.6107084067251</v>
          </cell>
          <cell r="L434">
            <v>7478.2709158594389</v>
          </cell>
          <cell r="M434">
            <v>253.56290591864396</v>
          </cell>
          <cell r="N434">
            <v>1068.0022234037756</v>
          </cell>
          <cell r="O434">
            <v>342.1255211688138</v>
          </cell>
          <cell r="P434">
            <v>203.16787196248322</v>
          </cell>
          <cell r="Q434">
            <v>55.94063559438618</v>
          </cell>
        </row>
        <row r="438">
          <cell r="E438">
            <v>0</v>
          </cell>
          <cell r="F438">
            <v>0</v>
          </cell>
          <cell r="G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E439">
            <v>0</v>
          </cell>
          <cell r="F439">
            <v>0</v>
          </cell>
          <cell r="G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0">
          <cell r="E440">
            <v>0</v>
          </cell>
          <cell r="F440">
            <v>0</v>
          </cell>
          <cell r="G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E441">
            <v>0</v>
          </cell>
          <cell r="F441">
            <v>0</v>
          </cell>
          <cell r="G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2">
          <cell r="E442">
            <v>0</v>
          </cell>
          <cell r="F442">
            <v>0</v>
          </cell>
          <cell r="G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8">
          <cell r="E448">
            <v>0</v>
          </cell>
          <cell r="F448">
            <v>0</v>
          </cell>
          <cell r="G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E449">
            <v>0</v>
          </cell>
          <cell r="F449">
            <v>0</v>
          </cell>
          <cell r="G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E450">
            <v>0</v>
          </cell>
          <cell r="F450">
            <v>0</v>
          </cell>
          <cell r="G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1">
          <cell r="E451">
            <v>0</v>
          </cell>
          <cell r="F451">
            <v>0</v>
          </cell>
          <cell r="G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E452">
            <v>0</v>
          </cell>
          <cell r="F452">
            <v>0</v>
          </cell>
          <cell r="G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7">
          <cell r="E457">
            <v>6494134.1773000006</v>
          </cell>
          <cell r="F457">
            <v>0</v>
          </cell>
          <cell r="G457">
            <v>6494134.1773000006</v>
          </cell>
          <cell r="J457">
            <v>4216683.6282420289</v>
          </cell>
          <cell r="K457">
            <v>258651.07863209196</v>
          </cell>
          <cell r="L457">
            <v>1621586.346920487</v>
          </cell>
          <cell r="M457">
            <v>44351.120377932151</v>
          </cell>
          <cell r="N457">
            <v>233427.04641021296</v>
          </cell>
          <cell r="O457">
            <v>67835.108911506381</v>
          </cell>
          <cell r="P457">
            <v>39692.095701521692</v>
          </cell>
          <cell r="Q457">
            <v>11907.75210421874</v>
          </cell>
        </row>
        <row r="461">
          <cell r="E461">
            <v>159108.82639999999</v>
          </cell>
          <cell r="F461">
            <v>0</v>
          </cell>
          <cell r="G461">
            <v>159108.82639999999</v>
          </cell>
          <cell r="J461">
            <v>103310.39751762892</v>
          </cell>
          <cell r="K461">
            <v>6337.0525530712557</v>
          </cell>
          <cell r="L461">
            <v>39729.499502280312</v>
          </cell>
          <cell r="M461">
            <v>1086.6197895208536</v>
          </cell>
          <cell r="N461">
            <v>5719.0539016224575</v>
          </cell>
          <cell r="O461">
            <v>1661.9866902893782</v>
          </cell>
          <cell r="P461">
            <v>972.47186337798678</v>
          </cell>
          <cell r="Q461">
            <v>291.74458220881479</v>
          </cell>
        </row>
        <row r="462">
          <cell r="E462">
            <v>222020.5025</v>
          </cell>
          <cell r="F462">
            <v>0</v>
          </cell>
          <cell r="G462">
            <v>222020.5025</v>
          </cell>
          <cell r="J462">
            <v>144159.35865603699</v>
          </cell>
          <cell r="K462">
            <v>8842.7249702961053</v>
          </cell>
          <cell r="L462">
            <v>55438.555127006926</v>
          </cell>
          <cell r="M462">
            <v>1516.269569416321</v>
          </cell>
          <cell r="N462">
            <v>7980.3694728453074</v>
          </cell>
          <cell r="O462">
            <v>2319.1367096046888</v>
          </cell>
          <cell r="P462">
            <v>1356.9875201737518</v>
          </cell>
          <cell r="Q462">
            <v>407.10047461988967</v>
          </cell>
        </row>
        <row r="463">
          <cell r="E463">
            <v>-125035.61010000001</v>
          </cell>
          <cell r="F463">
            <v>0</v>
          </cell>
          <cell r="G463">
            <v>-125035.61010000001</v>
          </cell>
          <cell r="J463">
            <v>-81186.436199432981</v>
          </cell>
          <cell r="K463">
            <v>-4979.9703142617554</v>
          </cell>
          <cell r="L463">
            <v>-31221.411920585102</v>
          </cell>
          <cell r="M463">
            <v>-853.91974413729656</v>
          </cell>
          <cell r="N463">
            <v>-4494.3163114434828</v>
          </cell>
          <cell r="O463">
            <v>-1306.0716020617456</v>
          </cell>
          <cell r="P463">
            <v>-764.21664023128278</v>
          </cell>
          <cell r="Q463">
            <v>-229.26736784634326</v>
          </cell>
        </row>
        <row r="464">
          <cell r="E464">
            <v>-1551606.388</v>
          </cell>
          <cell r="F464">
            <v>0</v>
          </cell>
          <cell r="G464">
            <v>-1551606.388</v>
          </cell>
          <cell r="J464">
            <v>-1007468.1358794334</v>
          </cell>
          <cell r="K464">
            <v>-61798.024942487224</v>
          </cell>
          <cell r="L464">
            <v>-387436.36424547818</v>
          </cell>
          <cell r="M464">
            <v>-10596.559882285526</v>
          </cell>
          <cell r="N464">
            <v>-55771.39098974417</v>
          </cell>
          <cell r="O464">
            <v>-16207.455134770429</v>
          </cell>
          <cell r="P464">
            <v>-9483.4057261800499</v>
          </cell>
          <cell r="Q464">
            <v>-2845.051199620867</v>
          </cell>
        </row>
        <row r="465">
          <cell r="E465">
            <v>3946772.3306</v>
          </cell>
          <cell r="F465">
            <v>0</v>
          </cell>
          <cell r="G465">
            <v>3946772.3306</v>
          </cell>
          <cell r="J465">
            <v>2562664.9860441983</v>
          </cell>
          <cell r="K465">
            <v>157193.6908838875</v>
          </cell>
          <cell r="L465">
            <v>985509.68473604682</v>
          </cell>
          <cell r="M465">
            <v>26954.135833933229</v>
          </cell>
          <cell r="N465">
            <v>141863.93179337465</v>
          </cell>
          <cell r="O465">
            <v>41226.393478442435</v>
          </cell>
          <cell r="P465">
            <v>24122.640644826362</v>
          </cell>
          <cell r="Q465">
            <v>7236.867185290278</v>
          </cell>
        </row>
        <row r="466">
          <cell r="E466">
            <v>170830.47229999999</v>
          </cell>
          <cell r="F466">
            <v>0</v>
          </cell>
          <cell r="G466">
            <v>170830.47229999999</v>
          </cell>
          <cell r="J466">
            <v>110921.33856275679</v>
          </cell>
          <cell r="K466">
            <v>6803.9071440921862</v>
          </cell>
          <cell r="L466">
            <v>42656.396365809414</v>
          </cell>
          <cell r="M466">
            <v>1166.6717431986162</v>
          </cell>
          <cell r="N466">
            <v>6140.3801487867813</v>
          </cell>
          <cell r="O466">
            <v>1784.4262803163274</v>
          </cell>
          <cell r="P466">
            <v>1044.1144685567397</v>
          </cell>
          <cell r="Q466">
            <v>313.23758648312179</v>
          </cell>
        </row>
        <row r="467">
          <cell r="E467">
            <v>58290.228000000003</v>
          </cell>
          <cell r="F467">
            <v>0</v>
          </cell>
          <cell r="G467">
            <v>58290.228000000003</v>
          </cell>
          <cell r="J467">
            <v>38522.262034993895</v>
          </cell>
          <cell r="K467">
            <v>2362.5696244940941</v>
          </cell>
          <cell r="L467">
            <v>7676.5332884432328</v>
          </cell>
          <cell r="M467">
            <v>6.0578730278649191</v>
          </cell>
          <cell r="N467">
            <v>2146.9160995217339</v>
          </cell>
          <cell r="O467">
            <v>10.136548180523121</v>
          </cell>
          <cell r="P467">
            <v>7451.8785956046258</v>
          </cell>
          <cell r="Q467">
            <v>113.8739357340222</v>
          </cell>
        </row>
        <row r="468">
          <cell r="E468">
            <v>433481.86489999999</v>
          </cell>
          <cell r="F468">
            <v>0</v>
          </cell>
          <cell r="G468">
            <v>433481.86489999999</v>
          </cell>
          <cell r="J468">
            <v>281462.59885618836</v>
          </cell>
          <cell r="K468">
            <v>17264.89611436562</v>
          </cell>
          <cell r="L468">
            <v>108240.49127542361</v>
          </cell>
          <cell r="M468">
            <v>2960.426416662609</v>
          </cell>
          <cell r="N468">
            <v>15581.198144887605</v>
          </cell>
          <cell r="O468">
            <v>4527.976896356633</v>
          </cell>
          <cell r="P468">
            <v>2649.4376612400665</v>
          </cell>
          <cell r="Q468">
            <v>794.83953487541032</v>
          </cell>
        </row>
        <row r="469">
          <cell r="E469">
            <v>-263506.40370000002</v>
          </cell>
          <cell r="F469">
            <v>0</v>
          </cell>
          <cell r="G469">
            <v>-263506.40370000002</v>
          </cell>
          <cell r="J469">
            <v>-171096.4245707478</v>
          </cell>
          <cell r="K469">
            <v>-10495.04270818825</v>
          </cell>
          <cell r="L469">
            <v>-65797.591318584615</v>
          </cell>
          <cell r="M469">
            <v>-1799.5938968593332</v>
          </cell>
          <cell r="N469">
            <v>-9471.550763590998</v>
          </cell>
          <cell r="O469">
            <v>-2752.4817174782443</v>
          </cell>
          <cell r="P469">
            <v>-1610.5490136288947</v>
          </cell>
          <cell r="Q469">
            <v>-483.16971092185622</v>
          </cell>
        </row>
        <row r="470">
          <cell r="E470">
            <v>377170.40710000001</v>
          </cell>
          <cell r="F470">
            <v>0</v>
          </cell>
          <cell r="G470">
            <v>377170.40710000001</v>
          </cell>
          <cell r="J470">
            <v>244397.69400394271</v>
          </cell>
          <cell r="K470">
            <v>15009.692081810279</v>
          </cell>
          <cell r="L470">
            <v>95156.54754893278</v>
          </cell>
          <cell r="M470">
            <v>2223.9905945303703</v>
          </cell>
          <cell r="N470">
            <v>13763.350530741238</v>
          </cell>
          <cell r="O470">
            <v>3754.472152274685</v>
          </cell>
          <cell r="P470">
            <v>2173.8193302975487</v>
          </cell>
          <cell r="Q470">
            <v>690.84085747033271</v>
          </cell>
        </row>
        <row r="471">
          <cell r="E471">
            <v>169053.86739999999</v>
          </cell>
          <cell r="F471">
            <v>0</v>
          </cell>
          <cell r="G471">
            <v>169053.86739999999</v>
          </cell>
          <cell r="J471">
            <v>109767.77742725232</v>
          </cell>
          <cell r="K471">
            <v>6733.1477847776987</v>
          </cell>
          <cell r="L471">
            <v>42212.777836986555</v>
          </cell>
          <cell r="M471">
            <v>1154.5385756919536</v>
          </cell>
          <cell r="N471">
            <v>6076.5213458851549</v>
          </cell>
          <cell r="O471">
            <v>1765.8685813846553</v>
          </cell>
          <cell r="P471">
            <v>1033.2558737403463</v>
          </cell>
          <cell r="Q471">
            <v>309.97997428128463</v>
          </cell>
        </row>
        <row r="472">
          <cell r="E472">
            <v>0</v>
          </cell>
          <cell r="F472">
            <v>0</v>
          </cell>
          <cell r="G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</row>
        <row r="473">
          <cell r="E473">
            <v>21087.725299999998</v>
          </cell>
          <cell r="F473">
            <v>0</v>
          </cell>
          <cell r="G473">
            <v>21087.725299999998</v>
          </cell>
          <cell r="J473">
            <v>13692.397416147118</v>
          </cell>
          <cell r="K473">
            <v>839.89069918015753</v>
          </cell>
          <cell r="L473">
            <v>5265.6083937438552</v>
          </cell>
          <cell r="M473">
            <v>144.01677232759465</v>
          </cell>
          <cell r="N473">
            <v>757.98332739953889</v>
          </cell>
          <cell r="O473">
            <v>220.27388153168215</v>
          </cell>
          <cell r="P473">
            <v>128.88800691257009</v>
          </cell>
          <cell r="Q473">
            <v>38.666802757478912</v>
          </cell>
        </row>
        <row r="474">
          <cell r="E474">
            <v>12385.590099999999</v>
          </cell>
          <cell r="F474">
            <v>0</v>
          </cell>
          <cell r="G474">
            <v>12385.590099999999</v>
          </cell>
          <cell r="J474">
            <v>8042.0443395427455</v>
          </cell>
          <cell r="K474">
            <v>493.29843692756361</v>
          </cell>
          <cell r="L474">
            <v>3092.6838368873669</v>
          </cell>
          <cell r="M474">
            <v>84.586302419949021</v>
          </cell>
          <cell r="N474">
            <v>445.19125046667733</v>
          </cell>
          <cell r="O474">
            <v>129.37488361475266</v>
          </cell>
          <cell r="P474">
            <v>75.700626772915129</v>
          </cell>
          <cell r="Q474">
            <v>22.710423368028394</v>
          </cell>
        </row>
        <row r="475">
          <cell r="E475">
            <v>0</v>
          </cell>
          <cell r="F475">
            <v>0</v>
          </cell>
          <cell r="G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E488">
            <v>0</v>
          </cell>
          <cell r="F488">
            <v>0</v>
          </cell>
          <cell r="G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E489">
            <v>159057.11970000001</v>
          </cell>
          <cell r="F489">
            <v>0</v>
          </cell>
          <cell r="G489">
            <v>159057.11970000001</v>
          </cell>
          <cell r="J489">
            <v>99060.33661041726</v>
          </cell>
          <cell r="K489">
            <v>6075.3686285434469</v>
          </cell>
          <cell r="L489">
            <v>19740.273062455963</v>
          </cell>
          <cell r="M489">
            <v>15.577873924909602</v>
          </cell>
          <cell r="N489">
            <v>5520.8136868949268</v>
          </cell>
          <cell r="O489">
            <v>26.066223056116858</v>
          </cell>
          <cell r="P489">
            <v>28325.855784536889</v>
          </cell>
          <cell r="Q489">
            <v>292.82783017046296</v>
          </cell>
        </row>
        <row r="490">
          <cell r="E490">
            <v>0</v>
          </cell>
          <cell r="F490">
            <v>0</v>
          </cell>
          <cell r="G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5">
          <cell r="E495">
            <v>0</v>
          </cell>
          <cell r="F495">
            <v>0</v>
          </cell>
          <cell r="G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E496">
            <v>0</v>
          </cell>
          <cell r="F496">
            <v>0</v>
          </cell>
          <cell r="G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E498">
            <v>0</v>
          </cell>
          <cell r="F498">
            <v>0</v>
          </cell>
          <cell r="G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E499">
            <v>0</v>
          </cell>
          <cell r="F499">
            <v>0</v>
          </cell>
          <cell r="G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E502">
            <v>0</v>
          </cell>
          <cell r="F502">
            <v>0</v>
          </cell>
          <cell r="G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E504">
            <v>0</v>
          </cell>
          <cell r="F504">
            <v>0</v>
          </cell>
          <cell r="G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9">
          <cell r="E509">
            <v>0</v>
          </cell>
          <cell r="F509">
            <v>0</v>
          </cell>
          <cell r="G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</row>
        <row r="510">
          <cell r="E510">
            <v>0</v>
          </cell>
          <cell r="F510">
            <v>0</v>
          </cell>
          <cell r="G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E511">
            <v>0</v>
          </cell>
          <cell r="F511">
            <v>0</v>
          </cell>
          <cell r="G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E512">
            <v>0</v>
          </cell>
          <cell r="F512">
            <v>0</v>
          </cell>
          <cell r="G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E513">
            <v>0</v>
          </cell>
          <cell r="F513">
            <v>0</v>
          </cell>
          <cell r="G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E514">
            <v>0</v>
          </cell>
          <cell r="F514">
            <v>0</v>
          </cell>
          <cell r="G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E515">
            <v>0</v>
          </cell>
          <cell r="F515">
            <v>0</v>
          </cell>
          <cell r="G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E516">
            <v>0</v>
          </cell>
          <cell r="F516">
            <v>0</v>
          </cell>
          <cell r="G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7">
          <cell r="E517">
            <v>0</v>
          </cell>
          <cell r="F517">
            <v>0</v>
          </cell>
          <cell r="G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E518">
            <v>0</v>
          </cell>
          <cell r="F518">
            <v>0</v>
          </cell>
          <cell r="G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E519">
            <v>9852477.3639000002</v>
          </cell>
          <cell r="F519">
            <v>0</v>
          </cell>
          <cell r="G519">
            <v>9852477.3639000002</v>
          </cell>
          <cell r="J519">
            <v>6419750.7216182379</v>
          </cell>
          <cell r="K519">
            <v>394314.14311961981</v>
          </cell>
          <cell r="L519">
            <v>2502403.0256665298</v>
          </cell>
          <cell r="M519">
            <v>57570.200307488711</v>
          </cell>
          <cell r="N519">
            <v>362103.77929792344</v>
          </cell>
          <cell r="O519">
            <v>98187.091004546586</v>
          </cell>
          <cell r="P519">
            <v>0</v>
          </cell>
          <cell r="Q519">
            <v>18148.402885654799</v>
          </cell>
        </row>
        <row r="520">
          <cell r="E520">
            <v>0</v>
          </cell>
          <cell r="F520">
            <v>0</v>
          </cell>
          <cell r="G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</row>
        <row r="521">
          <cell r="E521">
            <v>0</v>
          </cell>
          <cell r="F521">
            <v>0</v>
          </cell>
          <cell r="G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E522">
            <v>0</v>
          </cell>
          <cell r="F522">
            <v>0</v>
          </cell>
          <cell r="G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</row>
        <row r="523">
          <cell r="E523">
            <v>0</v>
          </cell>
          <cell r="F523">
            <v>0</v>
          </cell>
          <cell r="G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E529">
            <v>46564.801500000001</v>
          </cell>
          <cell r="F529">
            <v>0</v>
          </cell>
          <cell r="G529">
            <v>46564.801500000001</v>
          </cell>
          <cell r="J529">
            <v>29000.430282450681</v>
          </cell>
          <cell r="K529">
            <v>1778.5958576455523</v>
          </cell>
          <cell r="L529">
            <v>5779.0679124755889</v>
          </cell>
          <cell r="M529">
            <v>4.5605038521607382</v>
          </cell>
          <cell r="N529">
            <v>1616.2470056896509</v>
          </cell>
          <cell r="O529">
            <v>7.6310227718954788</v>
          </cell>
          <cell r="P529">
            <v>8292.5420403207936</v>
          </cell>
          <cell r="Q529">
            <v>85.726874793667704</v>
          </cell>
        </row>
        <row r="530">
          <cell r="E530">
            <v>157770.50200000001</v>
          </cell>
          <cell r="F530">
            <v>0</v>
          </cell>
          <cell r="G530">
            <v>157770.50200000001</v>
          </cell>
          <cell r="J530">
            <v>98259.03464612097</v>
          </cell>
          <cell r="K530">
            <v>6026.2247937609982</v>
          </cell>
          <cell r="L530">
            <v>19580.593415465664</v>
          </cell>
          <cell r="M530">
            <v>15.451864046458642</v>
          </cell>
          <cell r="N530">
            <v>5476.1556632782613</v>
          </cell>
          <cell r="O530">
            <v>25.855372614342212</v>
          </cell>
          <cell r="P530">
            <v>28096.72710743792</v>
          </cell>
          <cell r="Q530">
            <v>290.45913727535378</v>
          </cell>
        </row>
        <row r="531">
          <cell r="E531">
            <v>224.10400000000001</v>
          </cell>
          <cell r="F531">
            <v>0</v>
          </cell>
          <cell r="G531">
            <v>224.10400000000001</v>
          </cell>
          <cell r="J531">
            <v>139.57135472849225</v>
          </cell>
          <cell r="K531">
            <v>8.5599086271590537</v>
          </cell>
          <cell r="L531">
            <v>27.813116210909424</v>
          </cell>
          <cell r="M531">
            <v>2.1948491615166234E-2</v>
          </cell>
          <cell r="N531">
            <v>7.7785667992823617</v>
          </cell>
          <cell r="O531">
            <v>3.6726082194785355E-2</v>
          </cell>
          <cell r="P531">
            <v>39.9097984215406</v>
          </cell>
          <cell r="Q531">
            <v>0.41258063880633333</v>
          </cell>
        </row>
        <row r="532">
          <cell r="E532">
            <v>0</v>
          </cell>
          <cell r="F532">
            <v>0</v>
          </cell>
          <cell r="G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E533">
            <v>28248.6106</v>
          </cell>
          <cell r="F533">
            <v>0</v>
          </cell>
          <cell r="G533">
            <v>28248.6106</v>
          </cell>
          <cell r="J533">
            <v>17593.156974617348</v>
          </cell>
          <cell r="K533">
            <v>1078.9879947711629</v>
          </cell>
          <cell r="L533">
            <v>3505.8807045591675</v>
          </cell>
          <cell r="M533">
            <v>2.7666368868659013</v>
          </cell>
          <cell r="N533">
            <v>980.49880653185926</v>
          </cell>
          <cell r="O533">
            <v>4.6293720539753185</v>
          </cell>
          <cell r="P533">
            <v>5030.6837661737181</v>
          </cell>
          <cell r="Q533">
            <v>52.00634440589797</v>
          </cell>
        </row>
        <row r="534">
          <cell r="E534">
            <v>0</v>
          </cell>
          <cell r="F534">
            <v>0</v>
          </cell>
          <cell r="G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E535">
            <v>21.555099999999999</v>
          </cell>
          <cell r="F535">
            <v>0</v>
          </cell>
          <cell r="G535">
            <v>21.555099999999999</v>
          </cell>
          <cell r="J535">
            <v>13.42445698563222</v>
          </cell>
          <cell r="K535">
            <v>0.82332170085886958</v>
          </cell>
          <cell r="L535">
            <v>2.6751619838903977</v>
          </cell>
          <cell r="M535">
            <v>2.1110820494684148E-3</v>
          </cell>
          <cell r="N535">
            <v>0.74816953385575991</v>
          </cell>
          <cell r="O535">
            <v>3.5324419658587878E-3</v>
          </cell>
          <cell r="P535">
            <v>3.8386628349165997</v>
          </cell>
          <cell r="Q535">
            <v>3.9683436830821379E-2</v>
          </cell>
        </row>
        <row r="536">
          <cell r="E536">
            <v>18211.276099999999</v>
          </cell>
          <cell r="F536">
            <v>0</v>
          </cell>
          <cell r="G536">
            <v>18211.276099999999</v>
          </cell>
          <cell r="J536">
            <v>11341.93265899588</v>
          </cell>
          <cell r="K536">
            <v>695.60052207888066</v>
          </cell>
          <cell r="L536">
            <v>2260.1664339693057</v>
          </cell>
          <cell r="M536">
            <v>1.7835917287613214</v>
          </cell>
          <cell r="N536">
            <v>632.10664532549333</v>
          </cell>
          <cell r="O536">
            <v>2.9844573185687451</v>
          </cell>
          <cell r="P536">
            <v>3243.1744107647341</v>
          </cell>
          <cell r="Q536">
            <v>33.527379818372317</v>
          </cell>
        </row>
        <row r="537">
          <cell r="E537">
            <v>3100.9405999999999</v>
          </cell>
          <cell r="F537">
            <v>0</v>
          </cell>
          <cell r="G537">
            <v>3100.9405999999999</v>
          </cell>
          <cell r="J537">
            <v>1931.2572755264678</v>
          </cell>
          <cell r="K537">
            <v>118.44397330814162</v>
          </cell>
          <cell r="L537">
            <v>384.85177092299642</v>
          </cell>
          <cell r="M537">
            <v>0.30370260574656655</v>
          </cell>
          <cell r="N537">
            <v>107.6324991865684</v>
          </cell>
          <cell r="O537">
            <v>0.50818102022608702</v>
          </cell>
          <cell r="P537">
            <v>552.23429418114426</v>
          </cell>
          <cell r="Q537">
            <v>5.7089032487081646</v>
          </cell>
        </row>
        <row r="538">
          <cell r="E538">
            <v>0</v>
          </cell>
          <cell r="F538">
            <v>0</v>
          </cell>
          <cell r="G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8">
          <cell r="E548">
            <v>458743.098</v>
          </cell>
          <cell r="F548">
            <v>0</v>
          </cell>
          <cell r="G548">
            <v>458743.098</v>
          </cell>
          <cell r="J548">
            <v>297254.90966659854</v>
          </cell>
          <cell r="K548">
            <v>18255.919648038889</v>
          </cell>
          <cell r="L548">
            <v>115736.5705152156</v>
          </cell>
          <cell r="M548">
            <v>2704.9851103170599</v>
          </cell>
          <cell r="N548">
            <v>16740.025045650458</v>
          </cell>
          <cell r="O548">
            <v>4566.4722206919305</v>
          </cell>
          <cell r="P548">
            <v>2643.9630344821471</v>
          </cell>
          <cell r="Q548">
            <v>840.25275900527254</v>
          </cell>
        </row>
        <row r="549">
          <cell r="E549">
            <v>2994.2438999999999</v>
          </cell>
          <cell r="F549">
            <v>0</v>
          </cell>
          <cell r="G549">
            <v>2994.2438999999999</v>
          </cell>
          <cell r="J549">
            <v>1940.2007439341655</v>
          </cell>
          <cell r="K549">
            <v>119.15748985291675</v>
          </cell>
          <cell r="L549">
            <v>755.41958403939668</v>
          </cell>
          <cell r="M549">
            <v>17.65560114466874</v>
          </cell>
          <cell r="N549">
            <v>109.26315425193842</v>
          </cell>
          <cell r="O549">
            <v>29.805639912485979</v>
          </cell>
          <cell r="P549">
            <v>17.257306371122031</v>
          </cell>
          <cell r="Q549">
            <v>5.4843804933054434</v>
          </cell>
        </row>
        <row r="550">
          <cell r="E550">
            <v>9168.4575999999997</v>
          </cell>
          <cell r="F550">
            <v>0</v>
          </cell>
          <cell r="G550">
            <v>9168.4575999999997</v>
          </cell>
          <cell r="J550">
            <v>5940.9483162840716</v>
          </cell>
          <cell r="K550">
            <v>364.86352813105754</v>
          </cell>
          <cell r="L550">
            <v>2313.1156504902106</v>
          </cell>
          <cell r="M550">
            <v>54.061938807792778</v>
          </cell>
          <cell r="N550">
            <v>334.56679898426347</v>
          </cell>
          <cell r="O550">
            <v>91.26569341211497</v>
          </cell>
          <cell r="P550">
            <v>52.842349200024152</v>
          </cell>
          <cell r="Q550">
            <v>16.793324690462939</v>
          </cell>
        </row>
        <row r="551">
          <cell r="E551">
            <v>0</v>
          </cell>
          <cell r="F551">
            <v>0</v>
          </cell>
          <cell r="G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E552">
            <v>-213715.19990000001</v>
          </cell>
          <cell r="G552">
            <v>-213715.19990000001</v>
          </cell>
          <cell r="J552">
            <v>-138482.50299049416</v>
          </cell>
          <cell r="K552">
            <v>-8504.9072867772484</v>
          </cell>
          <cell r="L552">
            <v>-53918.335580930638</v>
          </cell>
          <cell r="M552">
            <v>-1260.1746731412056</v>
          </cell>
          <cell r="N552">
            <v>-7798.6956415466202</v>
          </cell>
          <cell r="O552">
            <v>-2127.3879165435924</v>
          </cell>
          <cell r="P552">
            <v>-1231.7462451338345</v>
          </cell>
          <cell r="Q552">
            <v>-391.44956543267352</v>
          </cell>
        </row>
        <row r="556">
          <cell r="E556">
            <v>745567.66729999997</v>
          </cell>
          <cell r="F556">
            <v>0</v>
          </cell>
          <cell r="G556">
            <v>745567.66729999997</v>
          </cell>
          <cell r="J556">
            <v>492723.29222232156</v>
          </cell>
          <cell r="K556">
            <v>30218.710480389585</v>
          </cell>
          <cell r="L556">
            <v>98187.555842386108</v>
          </cell>
          <cell r="M556">
            <v>77.483901112633063</v>
          </cell>
          <cell r="N556">
            <v>27460.369999054281</v>
          </cell>
          <cell r="O556">
            <v>129.65265089418901</v>
          </cell>
          <cell r="P556">
            <v>95314.084918791879</v>
          </cell>
          <cell r="Q556">
            <v>1456.517285049649</v>
          </cell>
        </row>
        <row r="557">
          <cell r="E557">
            <v>0</v>
          </cell>
          <cell r="F557">
            <v>0</v>
          </cell>
          <cell r="G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5">
          <cell r="E565">
            <v>-816.97649999999999</v>
          </cell>
          <cell r="F565">
            <v>0</v>
          </cell>
          <cell r="G565">
            <v>-816.97649999999999</v>
          </cell>
          <cell r="J565">
            <v>-530.46816375462356</v>
          </cell>
          <cell r="K565">
            <v>-32.538880037419588</v>
          </cell>
          <cell r="L565">
            <v>-203.99916324267923</v>
          </cell>
          <cell r="M565">
            <v>-5.5794694270555176</v>
          </cell>
          <cell r="N565">
            <v>-29.365640772892153</v>
          </cell>
          <cell r="O565">
            <v>-8.5338073317546641</v>
          </cell>
          <cell r="P565">
            <v>-4.9933537772045673</v>
          </cell>
          <cell r="Q565">
            <v>-1.4980216563706601</v>
          </cell>
        </row>
        <row r="566">
          <cell r="E566">
            <v>0</v>
          </cell>
          <cell r="F566">
            <v>0</v>
          </cell>
          <cell r="G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E567">
            <v>141042.1795</v>
          </cell>
          <cell r="F567">
            <v>0</v>
          </cell>
          <cell r="G567">
            <v>141042.1795</v>
          </cell>
          <cell r="J567">
            <v>90121.229711688778</v>
          </cell>
          <cell r="K567">
            <v>5527.3834470627426</v>
          </cell>
          <cell r="L567">
            <v>18012.574641131534</v>
          </cell>
          <cell r="M567">
            <v>17.318259928808459</v>
          </cell>
          <cell r="N567">
            <v>5028.9193803526578</v>
          </cell>
          <cell r="O567">
            <v>27.984236219210402</v>
          </cell>
          <cell r="P567">
            <v>22043.223852814172</v>
          </cell>
          <cell r="Q567">
            <v>263.54597080202149</v>
          </cell>
        </row>
        <row r="577">
          <cell r="E577">
            <v>3595930.2455802942</v>
          </cell>
          <cell r="F577">
            <v>0</v>
          </cell>
          <cell r="G577">
            <v>3595930.2455802942</v>
          </cell>
          <cell r="J577">
            <v>2297679.0123209287</v>
          </cell>
          <cell r="K577">
            <v>140922.98762451258</v>
          </cell>
          <cell r="L577">
            <v>459238.23768490116</v>
          </cell>
          <cell r="M577">
            <v>441.53638932404311</v>
          </cell>
          <cell r="N577">
            <v>128214.43462163057</v>
          </cell>
          <cell r="O577">
            <v>713.4699830707184</v>
          </cell>
          <cell r="P577">
            <v>562001.35054231388</v>
          </cell>
          <cell r="Q577">
            <v>6719.216413610583</v>
          </cell>
        </row>
        <row r="580">
          <cell r="E580">
            <v>-1616801.3366534973</v>
          </cell>
          <cell r="F580">
            <v>0</v>
          </cell>
          <cell r="G580">
            <v>-1616801.3366534973</v>
          </cell>
          <cell r="J580">
            <v>-1033081.9133344099</v>
          </cell>
          <cell r="K580">
            <v>-63361.76154600233</v>
          </cell>
          <cell r="L580">
            <v>-206482.59165870555</v>
          </cell>
          <cell r="M580">
            <v>-198.52349063714107</v>
          </cell>
          <cell r="N580">
            <v>-57647.744844136178</v>
          </cell>
          <cell r="O580">
            <v>-320.79021101943897</v>
          </cell>
          <cell r="P580">
            <v>-252686.91901759934</v>
          </cell>
          <cell r="Q580">
            <v>-3021.0925509865078</v>
          </cell>
        </row>
        <row r="581">
          <cell r="E581">
            <v>0</v>
          </cell>
          <cell r="F581">
            <v>0</v>
          </cell>
          <cell r="G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E582">
            <v>-139800.74919999999</v>
          </cell>
          <cell r="F582">
            <v>0</v>
          </cell>
          <cell r="G582">
            <v>-139800.74919999999</v>
          </cell>
          <cell r="J582">
            <v>-89327.997320967304</v>
          </cell>
          <cell r="K582">
            <v>-5478.7323179095511</v>
          </cell>
          <cell r="L582">
            <v>-17854.030891880178</v>
          </cell>
          <cell r="M582">
            <v>-17.165827424609255</v>
          </cell>
          <cell r="N582">
            <v>-4984.6556507565974</v>
          </cell>
          <cell r="O582">
            <v>-27.737923528297362</v>
          </cell>
          <cell r="P582">
            <v>-21849.202985456785</v>
          </cell>
          <cell r="Q582">
            <v>-261.2262820765892</v>
          </cell>
        </row>
        <row r="583">
          <cell r="E583">
            <v>-40545.004699999998</v>
          </cell>
          <cell r="F583">
            <v>0</v>
          </cell>
          <cell r="G583">
            <v>-40545.004699999998</v>
          </cell>
          <cell r="J583">
            <v>-25906.900298787576</v>
          </cell>
          <cell r="K583">
            <v>-1588.9416104766099</v>
          </cell>
          <cell r="L583">
            <v>-5178.0249431254624</v>
          </cell>
          <cell r="M583">
            <v>-4.9784322157993923</v>
          </cell>
          <cell r="N583">
            <v>-1445.649525802454</v>
          </cell>
          <cell r="O583">
            <v>-8.0445508787234523</v>
          </cell>
          <cell r="P583">
            <v>-6336.7045084233305</v>
          </cell>
          <cell r="Q583">
            <v>-75.760830290019896</v>
          </cell>
        </row>
        <row r="584">
          <cell r="E584">
            <v>0</v>
          </cell>
          <cell r="F584">
            <v>0</v>
          </cell>
          <cell r="G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E585">
            <v>-284032.74959999998</v>
          </cell>
          <cell r="F585">
            <v>0</v>
          </cell>
          <cell r="G585">
            <v>-284032.74959999998</v>
          </cell>
          <cell r="J585">
            <v>-181487.41577227382</v>
          </cell>
          <cell r="K585">
            <v>-11131.123498859126</v>
          </cell>
          <cell r="L585">
            <v>-36273.979321879538</v>
          </cell>
          <cell r="M585">
            <v>-34.875758466756864</v>
          </cell>
          <cell r="N585">
            <v>-10127.309462899313</v>
          </cell>
          <cell r="O585">
            <v>-56.355053410091685</v>
          </cell>
          <cell r="P585">
            <v>-44390.95810316172</v>
          </cell>
          <cell r="Q585">
            <v>-530.73262904945022</v>
          </cell>
        </row>
        <row r="586">
          <cell r="E586">
            <v>0</v>
          </cell>
          <cell r="F586">
            <v>0</v>
          </cell>
          <cell r="G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E587">
            <v>0</v>
          </cell>
          <cell r="G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E591">
            <v>5855.3726999999999</v>
          </cell>
          <cell r="F591">
            <v>0</v>
          </cell>
          <cell r="G591">
            <v>5855.3726999999999</v>
          </cell>
          <cell r="J591">
            <v>3741.3870801978874</v>
          </cell>
          <cell r="K591">
            <v>229.46958316368813</v>
          </cell>
          <cell r="L591">
            <v>747.79288142235407</v>
          </cell>
          <cell r="M591">
            <v>0.71896837356125087</v>
          </cell>
          <cell r="N591">
            <v>208.77582404501817</v>
          </cell>
          <cell r="O591">
            <v>1.1617668797320011</v>
          </cell>
          <cell r="P591">
            <v>915.12547257366316</v>
          </cell>
          <cell r="Q591">
            <v>10.941123344092635</v>
          </cell>
        </row>
        <row r="592">
          <cell r="E592">
            <v>2616.8222000000001</v>
          </cell>
          <cell r="F592">
            <v>0</v>
          </cell>
          <cell r="G592">
            <v>2616.8222000000001</v>
          </cell>
          <cell r="J592">
            <v>1672.0617579569293</v>
          </cell>
          <cell r="K592">
            <v>102.55215683324229</v>
          </cell>
          <cell r="L592">
            <v>334.19580842530894</v>
          </cell>
          <cell r="M592">
            <v>0.32131385949744484</v>
          </cell>
          <cell r="N592">
            <v>93.303917474680546</v>
          </cell>
          <cell r="O592">
            <v>0.51920475738588434</v>
          </cell>
          <cell r="P592">
            <v>408.97834776875141</v>
          </cell>
          <cell r="Q592">
            <v>4.8896929242027323</v>
          </cell>
        </row>
        <row r="593">
          <cell r="E593">
            <v>0</v>
          </cell>
          <cell r="F593">
            <v>0</v>
          </cell>
          <cell r="G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E594">
            <v>0</v>
          </cell>
          <cell r="F594">
            <v>0</v>
          </cell>
          <cell r="G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E595">
            <v>0</v>
          </cell>
          <cell r="F595">
            <v>0</v>
          </cell>
          <cell r="G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E596">
            <v>0</v>
          </cell>
          <cell r="F596">
            <v>0</v>
          </cell>
          <cell r="G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9">
          <cell r="J599">
            <v>973288.23443264479</v>
          </cell>
          <cell r="K599">
            <v>59694.450391261897</v>
          </cell>
          <cell r="L599">
            <v>194531.59955915809</v>
          </cell>
          <cell r="M599">
            <v>187.03316281279524</v>
          </cell>
          <cell r="N599">
            <v>54311.154879555732</v>
          </cell>
          <cell r="O599">
            <v>302.22321587128482</v>
          </cell>
          <cell r="P599">
            <v>238061.66974801521</v>
          </cell>
          <cell r="Q599">
            <v>2846.2349374763121</v>
          </cell>
        </row>
        <row r="602">
          <cell r="J602">
            <v>258722.1866605003</v>
          </cell>
          <cell r="K602">
            <v>15868.144903371724</v>
          </cell>
          <cell r="L602">
            <v>51710.931080810471</v>
          </cell>
          <cell r="M602">
            <v>49.717675760421926</v>
          </cell>
          <cell r="N602">
            <v>14437.142311379885</v>
          </cell>
          <cell r="O602">
            <v>80.337816181829538</v>
          </cell>
          <cell r="P602">
            <v>63282.215461239866</v>
          </cell>
          <cell r="Q602">
            <v>756.59409075528527</v>
          </cell>
        </row>
        <row r="605">
          <cell r="E605">
            <v>0</v>
          </cell>
          <cell r="F605">
            <v>0</v>
          </cell>
          <cell r="G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E606">
            <v>-139800.74919999999</v>
          </cell>
          <cell r="F606">
            <v>0</v>
          </cell>
          <cell r="G606">
            <v>-139800.74919999999</v>
          </cell>
          <cell r="J606">
            <v>-89327.997320967304</v>
          </cell>
          <cell r="K606">
            <v>-5478.7323179095511</v>
          </cell>
          <cell r="L606">
            <v>-17854.030891880178</v>
          </cell>
          <cell r="M606">
            <v>-17.165827424609255</v>
          </cell>
          <cell r="N606">
            <v>-4984.6556507565974</v>
          </cell>
          <cell r="O606">
            <v>-27.737923528297362</v>
          </cell>
          <cell r="P606">
            <v>-21849.202985456785</v>
          </cell>
          <cell r="Q606">
            <v>-261.2262820765892</v>
          </cell>
        </row>
        <row r="607">
          <cell r="E607">
            <v>0</v>
          </cell>
          <cell r="F607">
            <v>0</v>
          </cell>
          <cell r="G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E609">
            <v>-284032.74959999998</v>
          </cell>
          <cell r="F609">
            <v>0</v>
          </cell>
          <cell r="G609">
            <v>-284032.74959999998</v>
          </cell>
          <cell r="J609">
            <v>-181487.41577227382</v>
          </cell>
          <cell r="K609">
            <v>-11131.123498859126</v>
          </cell>
          <cell r="L609">
            <v>-36273.979321879538</v>
          </cell>
          <cell r="M609">
            <v>-34.875758466756864</v>
          </cell>
          <cell r="N609">
            <v>-10127.309462899313</v>
          </cell>
          <cell r="O609">
            <v>-56.355053410091685</v>
          </cell>
          <cell r="P609">
            <v>-44390.95810316172</v>
          </cell>
          <cell r="Q609">
            <v>-530.73262904945022</v>
          </cell>
        </row>
        <row r="618">
          <cell r="E618">
            <v>31.7455</v>
          </cell>
          <cell r="F618">
            <v>0</v>
          </cell>
          <cell r="G618">
            <v>31.7455</v>
          </cell>
          <cell r="J618">
            <v>19.771010073596859</v>
          </cell>
          <cell r="K618">
            <v>1.2125556854115844</v>
          </cell>
          <cell r="L618">
            <v>3.9398729191510418</v>
          </cell>
          <cell r="M618">
            <v>3.1091182690592746E-3</v>
          </cell>
          <cell r="N618">
            <v>1.1018745418494011</v>
          </cell>
          <cell r="O618">
            <v>5.2024410198593437E-3</v>
          </cell>
          <cell r="P618">
            <v>5.6534310221638924</v>
          </cell>
          <cell r="Q618">
            <v>5.8444198538296743E-2</v>
          </cell>
        </row>
        <row r="619">
          <cell r="E619">
            <v>1527705.9820000001</v>
          </cell>
          <cell r="F619">
            <v>0</v>
          </cell>
          <cell r="G619">
            <v>1527705.9820000001</v>
          </cell>
          <cell r="J619">
            <v>1160155.7581213044</v>
          </cell>
          <cell r="K619">
            <v>71185.763978067233</v>
          </cell>
          <cell r="L619">
            <v>228033.96553415598</v>
          </cell>
          <cell r="M619">
            <v>0</v>
          </cell>
          <cell r="N619">
            <v>65098.146498479677</v>
          </cell>
          <cell r="O619">
            <v>0</v>
          </cell>
          <cell r="P619">
            <v>0</v>
          </cell>
          <cell r="Q619">
            <v>3232.3478679927689</v>
          </cell>
        </row>
        <row r="620">
          <cell r="E620">
            <v>92768.505999999994</v>
          </cell>
          <cell r="F620">
            <v>0</v>
          </cell>
          <cell r="G620">
            <v>92768.505999999994</v>
          </cell>
          <cell r="J620">
            <v>70449.365045564613</v>
          </cell>
          <cell r="K620">
            <v>4322.6884299219255</v>
          </cell>
          <cell r="L620">
            <v>13847.147650862009</v>
          </cell>
          <cell r="M620">
            <v>0</v>
          </cell>
          <cell r="N620">
            <v>3953.0235956313027</v>
          </cell>
          <cell r="O620">
            <v>0</v>
          </cell>
          <cell r="P620">
            <v>0</v>
          </cell>
          <cell r="Q620">
            <v>196.28127802014089</v>
          </cell>
        </row>
        <row r="621">
          <cell r="E621">
            <v>74777.998000000007</v>
          </cell>
          <cell r="F621">
            <v>0</v>
          </cell>
          <cell r="G621">
            <v>74777.998000000007</v>
          </cell>
          <cell r="J621">
            <v>56787.186790293912</v>
          </cell>
          <cell r="K621">
            <v>3484.3935803744102</v>
          </cell>
          <cell r="L621">
            <v>11161.783497320353</v>
          </cell>
          <cell r="M621">
            <v>0</v>
          </cell>
          <cell r="N621">
            <v>3186.4174952658004</v>
          </cell>
          <cell r="O621">
            <v>0</v>
          </cell>
          <cell r="P621">
            <v>0</v>
          </cell>
          <cell r="Q621">
            <v>158.21663674553022</v>
          </cell>
        </row>
        <row r="622">
          <cell r="E622">
            <v>0</v>
          </cell>
          <cell r="F622">
            <v>0</v>
          </cell>
          <cell r="G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E623">
            <v>0</v>
          </cell>
          <cell r="F623">
            <v>0</v>
          </cell>
          <cell r="G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E624">
            <v>58343.986900000004</v>
          </cell>
          <cell r="F624">
            <v>0</v>
          </cell>
          <cell r="G624">
            <v>58343.986900000004</v>
          </cell>
          <cell r="J624">
            <v>44307.028414705099</v>
          </cell>
          <cell r="K624">
            <v>2718.6260510452375</v>
          </cell>
          <cell r="L624">
            <v>8708.7508032549213</v>
          </cell>
          <cell r="M624">
            <v>0</v>
          </cell>
          <cell r="N624">
            <v>2486.1363713123033</v>
          </cell>
          <cell r="O624">
            <v>0</v>
          </cell>
          <cell r="P624">
            <v>0</v>
          </cell>
          <cell r="Q624">
            <v>123.44525968244395</v>
          </cell>
        </row>
        <row r="625">
          <cell r="E625">
            <v>0</v>
          </cell>
          <cell r="F625">
            <v>0</v>
          </cell>
          <cell r="G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</row>
        <row r="627">
          <cell r="E627">
            <v>9173.8135000000002</v>
          </cell>
          <cell r="F627">
            <v>0</v>
          </cell>
          <cell r="G627">
            <v>9173.8135000000002</v>
          </cell>
          <cell r="J627">
            <v>5943.2841133959046</v>
          </cell>
          <cell r="K627">
            <v>365.04859520455335</v>
          </cell>
          <cell r="L627">
            <v>2316.6775148566512</v>
          </cell>
          <cell r="M627">
            <v>53.297405417989474</v>
          </cell>
          <cell r="N627">
            <v>335.22884800727672</v>
          </cell>
          <cell r="O627">
            <v>90.899756612478313</v>
          </cell>
          <cell r="P627">
            <v>52.575817472148593</v>
          </cell>
          <cell r="Q627">
            <v>16.80144903299794</v>
          </cell>
        </row>
        <row r="628">
          <cell r="E628">
            <v>3018.3730999999998</v>
          </cell>
          <cell r="F628">
            <v>0</v>
          </cell>
          <cell r="G628">
            <v>3018.3730999999998</v>
          </cell>
          <cell r="J628">
            <v>1879.83446365544</v>
          </cell>
          <cell r="K628">
            <v>115.29021319867033</v>
          </cell>
          <cell r="L628">
            <v>374.60447737739139</v>
          </cell>
          <cell r="M628">
            <v>0.29561603843212664</v>
          </cell>
          <cell r="N628">
            <v>104.76661185657989</v>
          </cell>
          <cell r="O628">
            <v>0.4946498882890491</v>
          </cell>
          <cell r="P628">
            <v>537.53017341056204</v>
          </cell>
          <cell r="Q628">
            <v>5.5568945746343328</v>
          </cell>
        </row>
        <row r="629">
          <cell r="E629">
            <v>-1289.8139000000001</v>
          </cell>
          <cell r="F629">
            <v>0</v>
          </cell>
          <cell r="G629">
            <v>-1289.8139000000001</v>
          </cell>
          <cell r="J629">
            <v>-803.29254886409899</v>
          </cell>
          <cell r="K629">
            <v>-49.265917297503236</v>
          </cell>
          <cell r="L629">
            <v>-160.07632122205007</v>
          </cell>
          <cell r="M629">
            <v>-0.12632291065431611</v>
          </cell>
          <cell r="N629">
            <v>-44.768962534327365</v>
          </cell>
          <cell r="O629">
            <v>-0.21137423387077722</v>
          </cell>
          <cell r="P629">
            <v>-229.69787576438227</v>
          </cell>
          <cell r="Q629">
            <v>-2.3745771731128769</v>
          </cell>
        </row>
        <row r="630">
          <cell r="E630">
            <v>0</v>
          </cell>
          <cell r="F630">
            <v>0</v>
          </cell>
          <cell r="G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E633">
            <v>0</v>
          </cell>
          <cell r="F633">
            <v>0</v>
          </cell>
          <cell r="G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E634">
            <v>0</v>
          </cell>
          <cell r="F634">
            <v>0</v>
          </cell>
          <cell r="G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</row>
        <row r="647">
          <cell r="E647">
            <v>0</v>
          </cell>
          <cell r="F647">
            <v>0</v>
          </cell>
          <cell r="G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</row>
        <row r="648">
          <cell r="E648">
            <v>0</v>
          </cell>
          <cell r="F648">
            <v>0</v>
          </cell>
          <cell r="G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</row>
        <row r="649">
          <cell r="E649">
            <v>0</v>
          </cell>
          <cell r="F649">
            <v>0</v>
          </cell>
          <cell r="G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E650">
            <v>0</v>
          </cell>
          <cell r="F650">
            <v>0</v>
          </cell>
          <cell r="G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E651">
            <v>9204.8924999999999</v>
          </cell>
          <cell r="F651">
            <v>0</v>
          </cell>
          <cell r="G651">
            <v>9204.8924999999999</v>
          </cell>
          <cell r="J651">
            <v>6135.2644737637729</v>
          </cell>
          <cell r="K651">
            <v>165.84400025466866</v>
          </cell>
          <cell r="L651">
            <v>1650.8909822813598</v>
          </cell>
          <cell r="M651">
            <v>9.4422957411224253</v>
          </cell>
          <cell r="N651">
            <v>471.42533866793121</v>
          </cell>
          <cell r="O651">
            <v>113.61220073160668</v>
          </cell>
          <cell r="P651">
            <v>658.41320855953859</v>
          </cell>
          <cell r="Q651">
            <v>0</v>
          </cell>
        </row>
        <row r="652">
          <cell r="E652">
            <v>0</v>
          </cell>
          <cell r="F652">
            <v>0</v>
          </cell>
          <cell r="G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E653">
            <v>0</v>
          </cell>
          <cell r="F653">
            <v>0</v>
          </cell>
          <cell r="G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</sheetData>
      <sheetData sheetId="31">
        <row r="18">
          <cell r="E18">
            <v>5243122.3382129632</v>
          </cell>
          <cell r="G18">
            <v>5243122.3382129632</v>
          </cell>
          <cell r="J18">
            <v>4466463.2061695931</v>
          </cell>
          <cell r="K18">
            <v>160557.53623638937</v>
          </cell>
          <cell r="L18">
            <v>336435.08288074727</v>
          </cell>
          <cell r="M18">
            <v>1535.4961920000001</v>
          </cell>
          <cell r="N18">
            <v>68121.133199999997</v>
          </cell>
          <cell r="O18">
            <v>16507.0494</v>
          </cell>
          <cell r="P18">
            <v>57334.146995999996</v>
          </cell>
          <cell r="Q18">
            <v>136168.68713823298</v>
          </cell>
        </row>
        <row r="19">
          <cell r="E19">
            <v>2872.3422999999998</v>
          </cell>
          <cell r="G19">
            <v>2872.3422999999998</v>
          </cell>
          <cell r="J19">
            <v>1908.7100438152636</v>
          </cell>
          <cell r="K19">
            <v>68.157982111874759</v>
          </cell>
          <cell r="L19">
            <v>142.31599415664238</v>
          </cell>
          <cell r="M19">
            <v>0.81397846371532701</v>
          </cell>
          <cell r="N19">
            <v>28.695920449339166</v>
          </cell>
          <cell r="O19">
            <v>6.915637338206392</v>
          </cell>
          <cell r="P19">
            <v>23.229467990896783</v>
          </cell>
          <cell r="Q19">
            <v>693.50327567406146</v>
          </cell>
        </row>
        <row r="40">
          <cell r="E40">
            <v>1007869.5750492911</v>
          </cell>
          <cell r="F40">
            <v>0</v>
          </cell>
          <cell r="G40">
            <v>1007869.5707267727</v>
          </cell>
          <cell r="J40">
            <v>723519.4791057182</v>
          </cell>
          <cell r="K40">
            <v>41899.704130393555</v>
          </cell>
          <cell r="L40">
            <v>117549.80184569683</v>
          </cell>
          <cell r="M40">
            <v>55407.714145252219</v>
          </cell>
          <cell r="N40">
            <v>7871.7691927869064</v>
          </cell>
          <cell r="O40">
            <v>36094.286688271059</v>
          </cell>
          <cell r="P40">
            <v>24264.353739215392</v>
          </cell>
          <cell r="Q40">
            <v>1262.4618794383509</v>
          </cell>
        </row>
        <row r="41">
          <cell r="E41">
            <v>2872.3422999999998</v>
          </cell>
          <cell r="F41">
            <v>0</v>
          </cell>
          <cell r="G41">
            <v>2872.3422999999998</v>
          </cell>
          <cell r="J41">
            <v>1908.7100438152636</v>
          </cell>
          <cell r="K41">
            <v>68.157982111874759</v>
          </cell>
          <cell r="L41">
            <v>142.31599415664238</v>
          </cell>
          <cell r="M41">
            <v>0.81397846371532701</v>
          </cell>
          <cell r="N41">
            <v>28.695920449339166</v>
          </cell>
          <cell r="O41">
            <v>6.915637338206392</v>
          </cell>
          <cell r="P41">
            <v>23.229467990896783</v>
          </cell>
          <cell r="Q41">
            <v>693.50327567406146</v>
          </cell>
        </row>
        <row r="46">
          <cell r="E46">
            <v>831288.91160000011</v>
          </cell>
          <cell r="F46">
            <v>0</v>
          </cell>
          <cell r="G46">
            <v>831288.91160000011</v>
          </cell>
          <cell r="J46">
            <v>609042.81521602382</v>
          </cell>
          <cell r="K46">
            <v>34823.019504044176</v>
          </cell>
          <cell r="L46">
            <v>72599.075425377785</v>
          </cell>
          <cell r="M46">
            <v>54285.580887350414</v>
          </cell>
          <cell r="N46">
            <v>1390.4953201767319</v>
          </cell>
          <cell r="O46">
            <v>34281.524272888739</v>
          </cell>
          <cell r="P46">
            <v>23239.209333381066</v>
          </cell>
          <cell r="Q46">
            <v>1627.191640757258</v>
          </cell>
        </row>
        <row r="47">
          <cell r="E47">
            <v>80384.584200000012</v>
          </cell>
          <cell r="F47">
            <v>0</v>
          </cell>
          <cell r="G47">
            <v>80384.584200000012</v>
          </cell>
          <cell r="J47">
            <v>52077.407311342839</v>
          </cell>
          <cell r="K47">
            <v>3198.7002502625683</v>
          </cell>
          <cell r="L47">
            <v>20299.645153811034</v>
          </cell>
          <cell r="M47">
            <v>467.01295742102349</v>
          </cell>
          <cell r="N47">
            <v>2937.4078248821975</v>
          </cell>
          <cell r="O47">
            <v>796.49963880073085</v>
          </cell>
          <cell r="P47">
            <v>460.69011828873118</v>
          </cell>
          <cell r="Q47">
            <v>147.22094519089924</v>
          </cell>
        </row>
        <row r="48">
          <cell r="E48">
            <v>28887.573400000001</v>
          </cell>
          <cell r="F48">
            <v>0</v>
          </cell>
          <cell r="G48">
            <v>28887.573400000001</v>
          </cell>
          <cell r="J48">
            <v>18773.251789616523</v>
          </cell>
          <cell r="K48">
            <v>1151.797544356411</v>
          </cell>
          <cell r="L48">
            <v>7202.6786127782743</v>
          </cell>
          <cell r="M48">
            <v>200.60400362918114</v>
          </cell>
          <cell r="N48">
            <v>1035.9143419572936</v>
          </cell>
          <cell r="O48">
            <v>302.71653897587544</v>
          </cell>
          <cell r="P48">
            <v>167.69231258784117</v>
          </cell>
          <cell r="Q48">
            <v>52.918256098603948</v>
          </cell>
        </row>
        <row r="49">
          <cell r="E49">
            <v>-2355.3554507090457</v>
          </cell>
          <cell r="F49">
            <v>0</v>
          </cell>
          <cell r="G49">
            <v>-2355.3554507090457</v>
          </cell>
          <cell r="J49">
            <v>-1528.2209697410217</v>
          </cell>
          <cell r="K49">
            <v>-93.782142036309949</v>
          </cell>
          <cell r="L49">
            <v>-590.32733529662232</v>
          </cell>
          <cell r="M49">
            <v>-15.295425619866428</v>
          </cell>
          <cell r="N49">
            <v>-85.124820480145672</v>
          </cell>
          <cell r="O49">
            <v>-24.186949883033165</v>
          </cell>
          <cell r="P49">
            <v>-14.100652207800337</v>
          </cell>
          <cell r="Q49">
            <v>-4.3171554442455786</v>
          </cell>
        </row>
        <row r="50">
          <cell r="E50">
            <v>385.86359999999996</v>
          </cell>
          <cell r="F50">
            <v>0</v>
          </cell>
          <cell r="G50">
            <v>385.86359999999996</v>
          </cell>
          <cell r="J50">
            <v>249.76544917603891</v>
          </cell>
          <cell r="K50">
            <v>15.349080065365339</v>
          </cell>
          <cell r="L50">
            <v>97.866483280908426</v>
          </cell>
          <cell r="M50">
            <v>2.0891611653159656</v>
          </cell>
          <cell r="N50">
            <v>14.18964204154868</v>
          </cell>
          <cell r="O50">
            <v>3.7430084458501436</v>
          </cell>
          <cell r="P50">
            <v>2.1544061940656349</v>
          </cell>
          <cell r="Q50">
            <v>0.70636963090690652</v>
          </cell>
        </row>
        <row r="54">
          <cell r="E54">
            <v>72150.34</v>
          </cell>
          <cell r="F54">
            <v>0</v>
          </cell>
          <cell r="G54">
            <v>72150.34</v>
          </cell>
          <cell r="J54">
            <v>46813.17</v>
          </cell>
          <cell r="K54">
            <v>2872.78</v>
          </cell>
          <cell r="L54">
            <v>18083.18</v>
          </cell>
          <cell r="M54">
            <v>468.54</v>
          </cell>
          <cell r="N54">
            <v>2607.58</v>
          </cell>
          <cell r="O54">
            <v>740.91</v>
          </cell>
          <cell r="P54">
            <v>431.94</v>
          </cell>
          <cell r="Q54">
            <v>132.25</v>
          </cell>
        </row>
        <row r="86"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24964.437699999999</v>
          </cell>
          <cell r="F88">
            <v>0</v>
          </cell>
          <cell r="G88">
            <v>24964.437699999999</v>
          </cell>
          <cell r="J88">
            <v>16173.289982652452</v>
          </cell>
          <cell r="K88">
            <v>993.39635719175942</v>
          </cell>
          <cell r="L88">
            <v>6304.308616109286</v>
          </cell>
          <cell r="M88">
            <v>145.03671315413601</v>
          </cell>
          <cell r="N88">
            <v>912.24872745891628</v>
          </cell>
          <cell r="O88">
            <v>247.36292174430801</v>
          </cell>
          <cell r="P88">
            <v>143.07307640492414</v>
          </cell>
          <cell r="Q88">
            <v>45.721305284220385</v>
          </cell>
        </row>
        <row r="89">
          <cell r="E89">
            <v>0</v>
          </cell>
          <cell r="F89">
            <v>0</v>
          </cell>
          <cell r="G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E111">
            <v>0</v>
          </cell>
          <cell r="G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G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G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G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G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G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G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0</v>
          </cell>
          <cell r="G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0</v>
          </cell>
          <cell r="G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0</v>
          </cell>
          <cell r="G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E133">
            <v>0</v>
          </cell>
          <cell r="F133">
            <v>0</v>
          </cell>
          <cell r="G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5">
          <cell r="E135">
            <v>24964.437699999999</v>
          </cell>
          <cell r="F135">
            <v>0</v>
          </cell>
          <cell r="G135">
            <v>24964.437699999999</v>
          </cell>
          <cell r="J135">
            <v>16173.289982652452</v>
          </cell>
          <cell r="K135">
            <v>993.39635719175942</v>
          </cell>
          <cell r="L135">
            <v>6304.308616109286</v>
          </cell>
          <cell r="M135">
            <v>145.03671315413601</v>
          </cell>
          <cell r="N135">
            <v>912.24872745891628</v>
          </cell>
          <cell r="O135">
            <v>247.36292174430801</v>
          </cell>
          <cell r="P135">
            <v>143.07307640492414</v>
          </cell>
          <cell r="Q135">
            <v>45.721305284220385</v>
          </cell>
          <cell r="R135">
            <v>24964.437700000002</v>
          </cell>
        </row>
        <row r="136">
          <cell r="E136">
            <v>0</v>
          </cell>
          <cell r="F136">
            <v>0</v>
          </cell>
          <cell r="G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9">
          <cell r="E139">
            <v>0</v>
          </cell>
          <cell r="F139">
            <v>0</v>
          </cell>
          <cell r="G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E140">
            <v>101171.6872</v>
          </cell>
          <cell r="F140">
            <v>0</v>
          </cell>
          <cell r="G140">
            <v>101171.6872</v>
          </cell>
          <cell r="J140">
            <v>65544.3977862881</v>
          </cell>
          <cell r="K140">
            <v>4025.8701887535085</v>
          </cell>
          <cell r="L140">
            <v>25549.044884807226</v>
          </cell>
          <cell r="M140">
            <v>587.78047204910104</v>
          </cell>
          <cell r="N140">
            <v>3697.0086813960788</v>
          </cell>
          <cell r="O140">
            <v>1002.470972682602</v>
          </cell>
          <cell r="P140">
            <v>579.82257428456671</v>
          </cell>
          <cell r="Q140">
            <v>185.29163973882945</v>
          </cell>
        </row>
        <row r="141">
          <cell r="E141">
            <v>647221.00600000005</v>
          </cell>
          <cell r="F141">
            <v>0</v>
          </cell>
          <cell r="G141">
            <v>647221.00600000005</v>
          </cell>
          <cell r="J141">
            <v>419304.17735393427</v>
          </cell>
          <cell r="K141">
            <v>25754.515178140231</v>
          </cell>
          <cell r="L141">
            <v>163443.735993009</v>
          </cell>
          <cell r="M141">
            <v>3760.1811233486487</v>
          </cell>
          <cell r="N141">
            <v>23650.704502276047</v>
          </cell>
          <cell r="O141">
            <v>6413.0616912893811</v>
          </cell>
          <cell r="P141">
            <v>3709.2724280471134</v>
          </cell>
          <cell r="Q141">
            <v>1185.3577299554493</v>
          </cell>
        </row>
        <row r="142">
          <cell r="E142">
            <v>83301.760699999999</v>
          </cell>
          <cell r="F142">
            <v>0</v>
          </cell>
          <cell r="G142">
            <v>83301.760699999999</v>
          </cell>
          <cell r="J142">
            <v>53967.309340463195</v>
          </cell>
          <cell r="K142">
            <v>3314.7818757816326</v>
          </cell>
          <cell r="L142">
            <v>21036.324311766253</v>
          </cell>
          <cell r="M142">
            <v>483.96097348831455</v>
          </cell>
          <cell r="N142">
            <v>3044.007083470668</v>
          </cell>
          <cell r="O142">
            <v>825.40480826440489</v>
          </cell>
          <cell r="P142">
            <v>477.4086769555322</v>
          </cell>
          <cell r="Q142">
            <v>152.56362981000657</v>
          </cell>
        </row>
        <row r="143">
          <cell r="E143">
            <v>47395.994500000001</v>
          </cell>
          <cell r="F143">
            <v>0</v>
          </cell>
          <cell r="G143">
            <v>47395.994500000001</v>
          </cell>
          <cell r="J143">
            <v>30705.645057036501</v>
          </cell>
          <cell r="K143">
            <v>1886.0031556721458</v>
          </cell>
          <cell r="L143">
            <v>11968.984845006878</v>
          </cell>
          <cell r="M143">
            <v>275.3580650026621</v>
          </cell>
          <cell r="N143">
            <v>1731.9410991289747</v>
          </cell>
          <cell r="O143">
            <v>469.62850993824537</v>
          </cell>
          <cell r="P143">
            <v>271.6300212275907</v>
          </cell>
          <cell r="Q143">
            <v>86.803746987008253</v>
          </cell>
        </row>
        <row r="144">
          <cell r="E144">
            <v>3198.6628000000001</v>
          </cell>
          <cell r="F144">
            <v>0</v>
          </cell>
          <cell r="G144">
            <v>3198.6628000000001</v>
          </cell>
          <cell r="J144">
            <v>2072.2638195501213</v>
          </cell>
          <cell r="K144">
            <v>127.28265749822175</v>
          </cell>
          <cell r="L144">
            <v>807.76333488449677</v>
          </cell>
          <cell r="M144">
            <v>18.583376264084873</v>
          </cell>
          <cell r="N144">
            <v>116.88531117487076</v>
          </cell>
          <cell r="O144">
            <v>31.694307934795965</v>
          </cell>
          <cell r="P144">
            <v>18.331777894520279</v>
          </cell>
          <cell r="Q144">
            <v>5.8582147988888682</v>
          </cell>
        </row>
        <row r="145">
          <cell r="E145">
            <v>327626.81790000002</v>
          </cell>
          <cell r="F145">
            <v>0</v>
          </cell>
          <cell r="G145">
            <v>327626.81790000002</v>
          </cell>
          <cell r="J145">
            <v>212254.07099757623</v>
          </cell>
          <cell r="K145">
            <v>13037.076634022807</v>
          </cell>
          <cell r="L145">
            <v>82736.114298918837</v>
          </cell>
          <cell r="M145">
            <v>1903.4242781829073</v>
          </cell>
          <cell r="N145">
            <v>11972.116147870986</v>
          </cell>
          <cell r="O145">
            <v>3246.3269508182989</v>
          </cell>
          <cell r="P145">
            <v>1877.6540178074542</v>
          </cell>
          <cell r="Q145">
            <v>600.03457480252325</v>
          </cell>
        </row>
        <row r="146">
          <cell r="E146">
            <v>0</v>
          </cell>
          <cell r="F146">
            <v>0</v>
          </cell>
          <cell r="G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E147">
            <v>9.5342000000000002</v>
          </cell>
          <cell r="F147">
            <v>0</v>
          </cell>
          <cell r="G147">
            <v>9.5342000000000002</v>
          </cell>
          <cell r="J147">
            <v>6.176761648134578</v>
          </cell>
          <cell r="K147">
            <v>0.3793892601369378</v>
          </cell>
          <cell r="L147">
            <v>2.4076864830690403</v>
          </cell>
          <cell r="M147">
            <v>5.5391154696593212E-2</v>
          </cell>
          <cell r="N147">
            <v>0.34839806615547375</v>
          </cell>
          <cell r="O147">
            <v>9.4470686535614717E-2</v>
          </cell>
          <cell r="P147">
            <v>5.4641219700287021E-2</v>
          </cell>
          <cell r="Q147">
            <v>1.7461481571476131E-2</v>
          </cell>
        </row>
        <row r="148">
          <cell r="E148">
            <v>88289.158200000005</v>
          </cell>
          <cell r="F148">
            <v>0</v>
          </cell>
          <cell r="G148">
            <v>88289.158200000005</v>
          </cell>
          <cell r="J148">
            <v>57198.410597202339</v>
          </cell>
          <cell r="K148">
            <v>3513.2426850297934</v>
          </cell>
          <cell r="L148">
            <v>22295.79962657424</v>
          </cell>
          <cell r="M148">
            <v>512.93642045354522</v>
          </cell>
          <cell r="N148">
            <v>3226.256212306716</v>
          </cell>
          <cell r="O148">
            <v>874.82299393819073</v>
          </cell>
          <cell r="P148">
            <v>505.9918284029701</v>
          </cell>
          <cell r="Q148">
            <v>161.69783609221969</v>
          </cell>
        </row>
        <row r="149">
          <cell r="E149">
            <v>0</v>
          </cell>
          <cell r="F149">
            <v>0</v>
          </cell>
          <cell r="G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E150">
            <v>257251.31570000001</v>
          </cell>
          <cell r="F150">
            <v>0</v>
          </cell>
          <cell r="G150">
            <v>257251.31570000001</v>
          </cell>
          <cell r="J150">
            <v>166661.07914118865</v>
          </cell>
          <cell r="K150">
            <v>10236.662366289444</v>
          </cell>
          <cell r="L150">
            <v>64964.078324622562</v>
          </cell>
          <cell r="M150">
            <v>1494.5614130017032</v>
          </cell>
          <cell r="N150">
            <v>9400.4594938045411</v>
          </cell>
          <cell r="O150">
            <v>2549.00341993761</v>
          </cell>
          <cell r="P150">
            <v>1474.3267037980738</v>
          </cell>
          <cell r="Q150">
            <v>471.14483735746455</v>
          </cell>
        </row>
        <row r="151">
          <cell r="E151">
            <v>0</v>
          </cell>
          <cell r="F151">
            <v>0</v>
          </cell>
          <cell r="G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E152">
            <v>17.583300000000001</v>
          </cell>
          <cell r="F152">
            <v>0</v>
          </cell>
          <cell r="G152">
            <v>17.583300000000001</v>
          </cell>
          <cell r="J152">
            <v>11.391396560555132</v>
          </cell>
          <cell r="K152">
            <v>0.69968273979629325</v>
          </cell>
          <cell r="L152">
            <v>4.4403383333418489</v>
          </cell>
          <cell r="M152">
            <v>0.10215427517532751</v>
          </cell>
          <cell r="N152">
            <v>0.64252771251196139</v>
          </cell>
          <cell r="O152">
            <v>0.17422609370074829</v>
          </cell>
          <cell r="P152">
            <v>0.10077121922720908</v>
          </cell>
          <cell r="Q152">
            <v>3.2203065691482902E-2</v>
          </cell>
        </row>
        <row r="155">
          <cell r="E155">
            <v>13535.4022</v>
          </cell>
          <cell r="F155">
            <v>0</v>
          </cell>
          <cell r="G155">
            <v>13535.4022</v>
          </cell>
          <cell r="J155">
            <v>8768.9531582132113</v>
          </cell>
          <cell r="K155">
            <v>538.60693359840161</v>
          </cell>
          <cell r="L155">
            <v>3418.1163516438664</v>
          </cell>
          <cell r="M155">
            <v>78.637070455917453</v>
          </cell>
          <cell r="N155">
            <v>494.60971566744405</v>
          </cell>
          <cell r="O155">
            <v>134.11704583181282</v>
          </cell>
          <cell r="P155">
            <v>77.572411460001703</v>
          </cell>
          <cell r="Q155">
            <v>24.789513129346719</v>
          </cell>
        </row>
        <row r="156">
          <cell r="E156">
            <v>0</v>
          </cell>
          <cell r="F156">
            <v>0</v>
          </cell>
          <cell r="G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E157">
            <v>413.48360000000002</v>
          </cell>
          <cell r="F157">
            <v>0</v>
          </cell>
          <cell r="G157">
            <v>413.48360000000002</v>
          </cell>
          <cell r="J157">
            <v>267.8766590393131</v>
          </cell>
          <cell r="K157">
            <v>16.453529093448591</v>
          </cell>
          <cell r="L157">
            <v>104.41766217309538</v>
          </cell>
          <cell r="M157">
            <v>2.4022292433664356</v>
          </cell>
          <cell r="N157">
            <v>15.109488643725058</v>
          </cell>
          <cell r="O157">
            <v>4.0970484742524285</v>
          </cell>
          <cell r="P157">
            <v>2.3697057152215812</v>
          </cell>
          <cell r="Q157">
            <v>0.75727761757752188</v>
          </cell>
        </row>
        <row r="164">
          <cell r="E164">
            <v>41.974899999999998</v>
          </cell>
          <cell r="F164">
            <v>0</v>
          </cell>
          <cell r="G164">
            <v>41.974899999999998</v>
          </cell>
          <cell r="J164">
            <v>27.193571826087567</v>
          </cell>
          <cell r="K164">
            <v>1.6702844764450031</v>
          </cell>
          <cell r="L164">
            <v>10.599987346413402</v>
          </cell>
          <cell r="M164">
            <v>0.24386295434058761</v>
          </cell>
          <cell r="N164">
            <v>1.5338438450073832</v>
          </cell>
          <cell r="O164">
            <v>0.41591298905663548</v>
          </cell>
          <cell r="P164">
            <v>0.24056131954412299</v>
          </cell>
          <cell r="Q164">
            <v>7.6875243105300237E-2</v>
          </cell>
        </row>
        <row r="165">
          <cell r="E165">
            <v>41.974899999999998</v>
          </cell>
          <cell r="F165">
            <v>0</v>
          </cell>
          <cell r="G165">
            <v>41.974899999999998</v>
          </cell>
          <cell r="J165">
            <v>27.193571826087567</v>
          </cell>
          <cell r="K165">
            <v>1.6702844764450031</v>
          </cell>
          <cell r="L165">
            <v>10.599987346413402</v>
          </cell>
          <cell r="M165">
            <v>0.24386295434058761</v>
          </cell>
          <cell r="N165">
            <v>1.5338438450073832</v>
          </cell>
          <cell r="O165">
            <v>0.41591298905663548</v>
          </cell>
          <cell r="P165">
            <v>0.24056131954412299</v>
          </cell>
          <cell r="Q165">
            <v>7.6875243105300237E-2</v>
          </cell>
          <cell r="R165">
            <v>41.974899999999991</v>
          </cell>
        </row>
        <row r="167">
          <cell r="J167">
            <v>27.193571826087567</v>
          </cell>
        </row>
        <row r="178">
          <cell r="E178">
            <v>0</v>
          </cell>
          <cell r="F178">
            <v>0</v>
          </cell>
          <cell r="G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E179">
            <v>0.72975358188605843</v>
          </cell>
          <cell r="F179">
            <v>0</v>
          </cell>
          <cell r="G179">
            <v>0.72975358188605843</v>
          </cell>
          <cell r="J179">
            <v>0.40705721958274066</v>
          </cell>
          <cell r="K179">
            <v>4.0887430619593376E-3</v>
          </cell>
          <cell r="L179">
            <v>0.20770892968796803</v>
          </cell>
          <cell r="M179">
            <v>3.9723410148448664E-2</v>
          </cell>
          <cell r="N179">
            <v>2.904378911342231E-2</v>
          </cell>
          <cell r="O179">
            <v>3.6836825583311597E-2</v>
          </cell>
          <cell r="P179">
            <v>0</v>
          </cell>
          <cell r="Q179">
            <v>5.2946647082078658E-3</v>
          </cell>
        </row>
        <row r="188">
          <cell r="E188">
            <v>0</v>
          </cell>
          <cell r="F188">
            <v>0</v>
          </cell>
          <cell r="G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E190">
            <v>-12852.989</v>
          </cell>
          <cell r="F190">
            <v>0</v>
          </cell>
          <cell r="G190">
            <v>-12852.989</v>
          </cell>
          <cell r="J190">
            <v>-8326.8496065842555</v>
          </cell>
          <cell r="K190">
            <v>-511.45203449247953</v>
          </cell>
          <cell r="L190">
            <v>-3245.7854756912025</v>
          </cell>
          <cell r="M190">
            <v>-74.672432087916221</v>
          </cell>
          <cell r="N190">
            <v>-469.6730204859951</v>
          </cell>
          <cell r="O190">
            <v>-127.35527835211172</v>
          </cell>
          <cell r="P190">
            <v>-73.661449912354712</v>
          </cell>
          <cell r="Q190">
            <v>-23.539702393686458</v>
          </cell>
        </row>
        <row r="191"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E200">
            <v>0</v>
          </cell>
          <cell r="F200">
            <v>0</v>
          </cell>
          <cell r="G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E203">
            <v>0</v>
          </cell>
          <cell r="F203">
            <v>0</v>
          </cell>
          <cell r="G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E204">
            <v>0</v>
          </cell>
          <cell r="F204">
            <v>0</v>
          </cell>
          <cell r="G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E205">
            <v>0</v>
          </cell>
          <cell r="F205">
            <v>0</v>
          </cell>
          <cell r="G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E206">
            <v>0</v>
          </cell>
          <cell r="F206">
            <v>0</v>
          </cell>
          <cell r="G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11">
          <cell r="E211">
            <v>0</v>
          </cell>
          <cell r="F211">
            <v>0</v>
          </cell>
          <cell r="G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E212">
            <v>0</v>
          </cell>
          <cell r="F212">
            <v>0</v>
          </cell>
          <cell r="G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E213">
            <v>0</v>
          </cell>
          <cell r="F213">
            <v>0</v>
          </cell>
          <cell r="G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E214">
            <v>0</v>
          </cell>
          <cell r="F214">
            <v>0</v>
          </cell>
          <cell r="G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E215">
            <v>0</v>
          </cell>
          <cell r="G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G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G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E218">
            <v>0</v>
          </cell>
          <cell r="F218">
            <v>0</v>
          </cell>
          <cell r="G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G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G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G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G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G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G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E229">
            <v>0</v>
          </cell>
          <cell r="F229">
            <v>0</v>
          </cell>
          <cell r="G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E230">
            <v>0</v>
          </cell>
          <cell r="F230">
            <v>0</v>
          </cell>
          <cell r="G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E231">
            <v>0</v>
          </cell>
          <cell r="F231">
            <v>0</v>
          </cell>
          <cell r="G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E232">
            <v>0</v>
          </cell>
          <cell r="F232">
            <v>0</v>
          </cell>
          <cell r="G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E233">
            <v>0</v>
          </cell>
          <cell r="F233">
            <v>0</v>
          </cell>
          <cell r="G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E234">
            <v>0</v>
          </cell>
          <cell r="F234">
            <v>0</v>
          </cell>
          <cell r="G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E235">
            <v>0</v>
          </cell>
          <cell r="F235">
            <v>0</v>
          </cell>
          <cell r="G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E236">
            <v>0</v>
          </cell>
          <cell r="F236">
            <v>0</v>
          </cell>
          <cell r="G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E237">
            <v>0</v>
          </cell>
          <cell r="F237">
            <v>0</v>
          </cell>
          <cell r="G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9">
          <cell r="E239">
            <v>-12852.989</v>
          </cell>
          <cell r="F239">
            <v>0</v>
          </cell>
          <cell r="G239">
            <v>-12852.989</v>
          </cell>
          <cell r="J239">
            <v>-8326.8496065842555</v>
          </cell>
          <cell r="K239">
            <v>-511.45203449247953</v>
          </cell>
          <cell r="L239">
            <v>-3245.7854756912025</v>
          </cell>
          <cell r="M239">
            <v>-74.672432087916221</v>
          </cell>
          <cell r="N239">
            <v>-469.6730204859951</v>
          </cell>
          <cell r="O239">
            <v>-127.35527835211172</v>
          </cell>
          <cell r="P239">
            <v>-73.661449912354712</v>
          </cell>
          <cell r="Q239">
            <v>-23.539702393686458</v>
          </cell>
        </row>
        <row r="240">
          <cell r="E240">
            <v>0</v>
          </cell>
          <cell r="F240">
            <v>0</v>
          </cell>
          <cell r="G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E249">
            <v>-115130.11569999999</v>
          </cell>
          <cell r="F249">
            <v>0</v>
          </cell>
          <cell r="G249">
            <v>-115130.11569999999</v>
          </cell>
          <cell r="J249">
            <v>-74587.409871940661</v>
          </cell>
          <cell r="K249">
            <v>-4581.3103789413944</v>
          </cell>
          <cell r="L249">
            <v>-29073.988731625588</v>
          </cell>
          <cell r="M249">
            <v>-668.87521228581056</v>
          </cell>
          <cell r="N249">
            <v>-4207.076594379806</v>
          </cell>
          <cell r="O249">
            <v>-1140.7796218984031</v>
          </cell>
          <cell r="P249">
            <v>-659.81938139363172</v>
          </cell>
          <cell r="Q249">
            <v>-210.85590753471342</v>
          </cell>
        </row>
        <row r="250">
          <cell r="E250">
            <v>-49033.909</v>
          </cell>
          <cell r="F250">
            <v>0</v>
          </cell>
          <cell r="G250">
            <v>-49033.909</v>
          </cell>
          <cell r="J250">
            <v>-31766.773150271751</v>
          </cell>
          <cell r="K250">
            <v>-1951.1798008361409</v>
          </cell>
          <cell r="L250">
            <v>-12382.60996322055</v>
          </cell>
          <cell r="M250">
            <v>-284.87391063725056</v>
          </cell>
          <cell r="N250">
            <v>-1791.7936556442573</v>
          </cell>
          <cell r="O250">
            <v>-485.85796886522803</v>
          </cell>
          <cell r="P250">
            <v>-281.01703283263208</v>
          </cell>
          <cell r="Q250">
            <v>-89.803517692196266</v>
          </cell>
        </row>
        <row r="251">
          <cell r="E251">
            <v>-31381.821599999999</v>
          </cell>
          <cell r="F251">
            <v>0</v>
          </cell>
          <cell r="G251">
            <v>-31381.821599999999</v>
          </cell>
          <cell r="J251">
            <v>-20330.812454897245</v>
          </cell>
          <cell r="K251">
            <v>-1248.7598412633859</v>
          </cell>
          <cell r="L251">
            <v>-7924.9006398443544</v>
          </cell>
          <cell r="M251">
            <v>-182.31999904622205</v>
          </cell>
          <cell r="N251">
            <v>-1146.7523187971801</v>
          </cell>
          <cell r="O251">
            <v>-310.95028752178297</v>
          </cell>
          <cell r="P251">
            <v>-179.85158782496831</v>
          </cell>
          <cell r="Q251">
            <v>-57.47447080486581</v>
          </cell>
        </row>
        <row r="252">
          <cell r="E252">
            <v>0</v>
          </cell>
          <cell r="F252">
            <v>0</v>
          </cell>
          <cell r="G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E253">
            <v>-107433.0986</v>
          </cell>
          <cell r="F253">
            <v>0</v>
          </cell>
          <cell r="G253">
            <v>-107433.0986</v>
          </cell>
          <cell r="J253">
            <v>-69600.872980715809</v>
          </cell>
          <cell r="K253">
            <v>-4275.0271435540144</v>
          </cell>
          <cell r="L253">
            <v>-27130.248928430643</v>
          </cell>
          <cell r="M253">
            <v>-624.15759938819735</v>
          </cell>
          <cell r="N253">
            <v>-3925.8127366040499</v>
          </cell>
          <cell r="O253">
            <v>-1064.51286750754</v>
          </cell>
          <cell r="P253">
            <v>-615.70719553661536</v>
          </cell>
          <cell r="Q253">
            <v>-196.75914826314511</v>
          </cell>
        </row>
        <row r="254">
          <cell r="E254">
            <v>0</v>
          </cell>
          <cell r="F254">
            <v>0</v>
          </cell>
          <cell r="G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E255">
            <v>-7.5353000000000003</v>
          </cell>
          <cell r="F255">
            <v>0</v>
          </cell>
          <cell r="G255">
            <v>-7.5353000000000003</v>
          </cell>
          <cell r="J255">
            <v>-4.8817679561146701</v>
          </cell>
          <cell r="K255">
            <v>-0.29984811435777176</v>
          </cell>
          <cell r="L255">
            <v>-1.9029011302332803</v>
          </cell>
          <cell r="M255">
            <v>-4.3778079753439079E-2</v>
          </cell>
          <cell r="N255">
            <v>-0.27535440287610302</v>
          </cell>
          <cell r="O255">
            <v>-7.4664362427032963E-2</v>
          </cell>
          <cell r="P255">
            <v>-4.3185372952903527E-2</v>
          </cell>
          <cell r="Q255">
            <v>-1.3800581284800413E-2</v>
          </cell>
        </row>
        <row r="256">
          <cell r="E256">
            <v>-33512.266799999998</v>
          </cell>
          <cell r="F256">
            <v>0</v>
          </cell>
          <cell r="G256">
            <v>-33512.266799999998</v>
          </cell>
          <cell r="J256">
            <v>-21711.028121110707</v>
          </cell>
          <cell r="K256">
            <v>-1333.5354939862457</v>
          </cell>
          <cell r="L256">
            <v>-8462.9053084016869</v>
          </cell>
          <cell r="M256">
            <v>-194.69731645573879</v>
          </cell>
          <cell r="N256">
            <v>-1224.6028975274576</v>
          </cell>
          <cell r="O256">
            <v>-332.06004195010468</v>
          </cell>
          <cell r="P256">
            <v>-192.06133004063628</v>
          </cell>
          <cell r="Q256">
            <v>-61.376290527426669</v>
          </cell>
        </row>
        <row r="257">
          <cell r="E257">
            <v>0</v>
          </cell>
          <cell r="F257">
            <v>0</v>
          </cell>
          <cell r="G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E258">
            <v>-78270.272299999997</v>
          </cell>
          <cell r="F258">
            <v>0</v>
          </cell>
          <cell r="G258">
            <v>-78270.272299999997</v>
          </cell>
          <cell r="J258">
            <v>-50707.643654600302</v>
          </cell>
          <cell r="K258">
            <v>-3114.5665812143288</v>
          </cell>
          <cell r="L258">
            <v>-19765.714652812308</v>
          </cell>
          <cell r="M258">
            <v>-454.7293701740864</v>
          </cell>
          <cell r="N258">
            <v>-2860.1467880663658</v>
          </cell>
          <cell r="O258">
            <v>-775.5497429790131</v>
          </cell>
          <cell r="P258">
            <v>-448.57283723286582</v>
          </cell>
          <cell r="Q258">
            <v>-143.34867292073469</v>
          </cell>
        </row>
        <row r="259">
          <cell r="E259">
            <v>0</v>
          </cell>
          <cell r="F259">
            <v>0</v>
          </cell>
          <cell r="G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E260">
            <v>0.67300000000000004</v>
          </cell>
          <cell r="F260">
            <v>0</v>
          </cell>
          <cell r="G260">
            <v>0.67300000000000004</v>
          </cell>
          <cell r="J260">
            <v>0.43600518021381673</v>
          </cell>
          <cell r="K260">
            <v>2.6780324733292688E-2</v>
          </cell>
          <cell r="L260">
            <v>0.16995374578941749</v>
          </cell>
          <cell r="M260">
            <v>3.9099501909764045E-3</v>
          </cell>
          <cell r="N260">
            <v>2.4592718688787086E-2</v>
          </cell>
          <cell r="O260">
            <v>6.6684957351921198E-3</v>
          </cell>
          <cell r="P260">
            <v>3.8570137880779894E-3</v>
          </cell>
          <cell r="Q260">
            <v>1.2325708604396214E-3</v>
          </cell>
        </row>
        <row r="263">
          <cell r="E263">
            <v>-8.8771000000000004</v>
          </cell>
          <cell r="F263">
            <v>0</v>
          </cell>
          <cell r="G263">
            <v>-8.8771000000000004</v>
          </cell>
          <cell r="J263">
            <v>-5.7510573332482497</v>
          </cell>
          <cell r="K263">
            <v>-0.3532416354976412</v>
          </cell>
          <cell r="L263">
            <v>-2.2417479892232364</v>
          </cell>
          <cell r="M263">
            <v>-5.1573579257528437E-2</v>
          </cell>
          <cell r="N263">
            <v>-0.3243863641489329</v>
          </cell>
          <cell r="O263">
            <v>-8.7959737727895934E-2</v>
          </cell>
          <cell r="P263">
            <v>-5.0875330012105674E-2</v>
          </cell>
          <cell r="Q263">
            <v>-1.625803088441094E-2</v>
          </cell>
        </row>
        <row r="264">
          <cell r="E264">
            <v>-1582.2393</v>
          </cell>
          <cell r="F264">
            <v>0</v>
          </cell>
          <cell r="G264">
            <v>-1582.2393</v>
          </cell>
          <cell r="J264">
            <v>-1025.0587386892767</v>
          </cell>
          <cell r="K264">
            <v>-62.9611920650486</v>
          </cell>
          <cell r="L264">
            <v>-399.56537261549164</v>
          </cell>
          <cell r="M264">
            <v>-9.1923875976305673</v>
          </cell>
          <cell r="N264">
            <v>-57.818077270792564</v>
          </cell>
          <cell r="O264">
            <v>-15.677794983808862</v>
          </cell>
          <cell r="P264">
            <v>-9.0679328323014357</v>
          </cell>
          <cell r="Q264">
            <v>-2.8978039456499021</v>
          </cell>
        </row>
        <row r="265">
          <cell r="E265">
            <v>0</v>
          </cell>
          <cell r="F265">
            <v>0</v>
          </cell>
          <cell r="G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E266">
            <v>-292.9735</v>
          </cell>
          <cell r="F266">
            <v>0</v>
          </cell>
          <cell r="G266">
            <v>-292.9735</v>
          </cell>
          <cell r="J266">
            <v>-189.80380930961758</v>
          </cell>
          <cell r="K266">
            <v>-11.658135911217421</v>
          </cell>
          <cell r="L266">
            <v>-73.985057566175186</v>
          </cell>
          <cell r="M266">
            <v>-1.7020977596969176</v>
          </cell>
          <cell r="N266">
            <v>-10.705817041262055</v>
          </cell>
          <cell r="O266">
            <v>-2.9029606764848563</v>
          </cell>
          <cell r="P266">
            <v>-1.6790532378030709</v>
          </cell>
          <cell r="Q266">
            <v>-0.53656849774295301</v>
          </cell>
        </row>
        <row r="279">
          <cell r="E279">
            <v>0</v>
          </cell>
          <cell r="F279">
            <v>0</v>
          </cell>
          <cell r="G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6">
          <cell r="E286">
            <v>-66.590400000000002</v>
          </cell>
          <cell r="F286">
            <v>0</v>
          </cell>
          <cell r="G286">
            <v>-66.590400000000002</v>
          </cell>
          <cell r="J286">
            <v>-43.140801415319672</v>
          </cell>
          <cell r="K286">
            <v>-2.6497957446060227</v>
          </cell>
          <cell r="L286">
            <v>-16.816178177734958</v>
          </cell>
          <cell r="M286">
            <v>-0.38687243268528254</v>
          </cell>
          <cell r="N286">
            <v>-2.433341715562864</v>
          </cell>
          <cell r="O286">
            <v>-0.65981842259247747</v>
          </cell>
          <cell r="P286">
            <v>-0.38163460765769469</v>
          </cell>
          <cell r="Q286">
            <v>-0.12195748384103798</v>
          </cell>
        </row>
        <row r="287">
          <cell r="E287">
            <v>-290.91039999999998</v>
          </cell>
          <cell r="F287">
            <v>0</v>
          </cell>
          <cell r="G287">
            <v>-290.91039999999998</v>
          </cell>
          <cell r="J287">
            <v>-188.46722344438857</v>
          </cell>
          <cell r="K287">
            <v>-11.576040089587021</v>
          </cell>
          <cell r="L287">
            <v>-73.464059686623699</v>
          </cell>
          <cell r="M287">
            <v>-1.6901116999064221</v>
          </cell>
          <cell r="N287">
            <v>-10.630427386095874</v>
          </cell>
          <cell r="O287">
            <v>-2.8825182194993055</v>
          </cell>
          <cell r="P287">
            <v>-1.6672294560108214</v>
          </cell>
          <cell r="Q287">
            <v>-0.53279001788831259</v>
          </cell>
        </row>
        <row r="288">
          <cell r="E288">
            <v>0</v>
          </cell>
          <cell r="F288">
            <v>0</v>
          </cell>
          <cell r="G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E289">
            <v>-332.61419999999998</v>
          </cell>
          <cell r="F289">
            <v>0</v>
          </cell>
          <cell r="G289">
            <v>-332.61419999999998</v>
          </cell>
          <cell r="J289">
            <v>-215.48516227737662</v>
          </cell>
          <cell r="K289">
            <v>-13.235536830467103</v>
          </cell>
          <cell r="L289">
            <v>-83.99558572474065</v>
          </cell>
          <cell r="M289">
            <v>-1.9323996356782522</v>
          </cell>
          <cell r="N289">
            <v>-12.154364713961314</v>
          </cell>
          <cell r="O289">
            <v>-3.2957449838994628</v>
          </cell>
          <cell r="P289">
            <v>-1.9062370809963296</v>
          </cell>
          <cell r="Q289">
            <v>-0.6091687528802916</v>
          </cell>
        </row>
        <row r="290">
          <cell r="E290">
            <v>0</v>
          </cell>
          <cell r="F290">
            <v>0</v>
          </cell>
          <cell r="G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E291">
            <v>-711.01639999999998</v>
          </cell>
          <cell r="F291">
            <v>0</v>
          </cell>
          <cell r="G291">
            <v>-711.01639999999998</v>
          </cell>
          <cell r="J291">
            <v>-460.63422528525888</v>
          </cell>
          <cell r="K291">
            <v>-28.293090761807903</v>
          </cell>
          <cell r="L291">
            <v>-179.55408692081244</v>
          </cell>
          <cell r="M291">
            <v>-4.1308153179306917</v>
          </cell>
          <cell r="N291">
            <v>-25.981911305072966</v>
          </cell>
          <cell r="O291">
            <v>-7.045185484474966</v>
          </cell>
          <cell r="P291">
            <v>-4.074888645393127</v>
          </cell>
          <cell r="Q291">
            <v>-1.3021962792491559</v>
          </cell>
        </row>
        <row r="295">
          <cell r="E295">
            <v>-149272.1986</v>
          </cell>
          <cell r="F295">
            <v>0</v>
          </cell>
          <cell r="G295">
            <v>-149272.1986</v>
          </cell>
          <cell r="J295">
            <v>-96706.466346962334</v>
          </cell>
          <cell r="K295">
            <v>-5939.9078041018693</v>
          </cell>
          <cell r="L295">
            <v>-37695.94248780363</v>
          </cell>
          <cell r="M295">
            <v>-867.23159201120018</v>
          </cell>
          <cell r="N295">
            <v>-5454.6941875580351</v>
          </cell>
          <cell r="O295">
            <v>-1479.0802670829883</v>
          </cell>
          <cell r="P295">
            <v>-855.49023503256456</v>
          </cell>
          <cell r="Q295">
            <v>-273.38567944742357</v>
          </cell>
        </row>
        <row r="303">
          <cell r="E303">
            <v>5477.5990461538468</v>
          </cell>
          <cell r="F303">
            <v>0</v>
          </cell>
          <cell r="G303">
            <v>5477.5990461538468</v>
          </cell>
          <cell r="J303">
            <v>3548.6798800257634</v>
          </cell>
          <cell r="K303">
            <v>217.96713404869871</v>
          </cell>
          <cell r="L303">
            <v>1383.2666802769488</v>
          </cell>
          <cell r="M303">
            <v>31.823386978605352</v>
          </cell>
          <cell r="N303">
            <v>200.16203927493308</v>
          </cell>
          <cell r="O303">
            <v>54.275402493862309</v>
          </cell>
          <cell r="P303">
            <v>31.39253350160212</v>
          </cell>
          <cell r="Q303">
            <v>10.03198955343402</v>
          </cell>
        </row>
        <row r="304">
          <cell r="E304">
            <v>33.207900000000002</v>
          </cell>
          <cell r="F304">
            <v>0</v>
          </cell>
          <cell r="G304">
            <v>33.207900000000002</v>
          </cell>
          <cell r="J304">
            <v>21.513843126333441</v>
          </cell>
          <cell r="K304">
            <v>1.3214239906548439</v>
          </cell>
          <cell r="L304">
            <v>8.3860430829129236</v>
          </cell>
          <cell r="M304">
            <v>0.19292902666705103</v>
          </cell>
          <cell r="N304">
            <v>1.2134807473185325</v>
          </cell>
          <cell r="O304">
            <v>0.32904418948690389</v>
          </cell>
          <cell r="P304">
            <v>0.19031698094073557</v>
          </cell>
          <cell r="Q304">
            <v>6.0818855685576378E-2</v>
          </cell>
        </row>
        <row r="312">
          <cell r="E312">
            <v>7745.9214000000002</v>
          </cell>
          <cell r="F312">
            <v>0</v>
          </cell>
          <cell r="G312">
            <v>7745.9214000000002</v>
          </cell>
          <cell r="J312">
            <v>5682.4606767371524</v>
          </cell>
          <cell r="K312">
            <v>324.66329134607378</v>
          </cell>
          <cell r="L312">
            <v>662.01863914445278</v>
          </cell>
          <cell r="M312">
            <v>511.03760725422029</v>
          </cell>
          <cell r="N312">
            <v>9.905069706337402</v>
          </cell>
          <cell r="O312">
            <v>322.1758828341824</v>
          </cell>
          <cell r="P312">
            <v>218.48709295651446</v>
          </cell>
          <cell r="Q312">
            <v>15.173140021065327</v>
          </cell>
        </row>
        <row r="323">
          <cell r="E323">
            <v>55.522476923076923</v>
          </cell>
          <cell r="F323">
            <v>0</v>
          </cell>
          <cell r="G323">
            <v>55.522476923076923</v>
          </cell>
          <cell r="J323">
            <v>36.375625391847848</v>
          </cell>
          <cell r="K323">
            <v>2.2194012754125607</v>
          </cell>
          <cell r="L323">
            <v>13.231744255301848</v>
          </cell>
          <cell r="M323">
            <v>0.60687086503991827</v>
          </cell>
          <cell r="N323">
            <v>1.8622688006710035</v>
          </cell>
          <cell r="O323">
            <v>0.69986924584396526</v>
          </cell>
          <cell r="P323">
            <v>0.42440803973678298</v>
          </cell>
          <cell r="Q323">
            <v>0.10228904922299872</v>
          </cell>
        </row>
        <row r="324">
          <cell r="E324">
            <v>1148.2952923076921</v>
          </cell>
          <cell r="F324">
            <v>0</v>
          </cell>
          <cell r="G324">
            <v>1148.2952923076921</v>
          </cell>
          <cell r="J324">
            <v>752.30720434314946</v>
          </cell>
          <cell r="K324">
            <v>45.900834716519661</v>
          </cell>
          <cell r="L324">
            <v>273.65403129317826</v>
          </cell>
          <cell r="M324">
            <v>12.551078337688402</v>
          </cell>
          <cell r="N324">
            <v>38.514753219397591</v>
          </cell>
          <cell r="O324">
            <v>14.47443638631213</v>
          </cell>
          <cell r="P324">
            <v>8.7774498015006124</v>
          </cell>
          <cell r="Q324">
            <v>2.1155042099460064</v>
          </cell>
        </row>
        <row r="330">
          <cell r="E330">
            <v>-900.29309999999998</v>
          </cell>
          <cell r="F330">
            <v>0</v>
          </cell>
          <cell r="G330">
            <v>-900.29309999999998</v>
          </cell>
          <cell r="J330">
            <v>-583.25773448849282</v>
          </cell>
          <cell r="K330">
            <v>-35.824876037359203</v>
          </cell>
          <cell r="L330">
            <v>-227.35242890544816</v>
          </cell>
          <cell r="M330">
            <v>-5.2304623748584529</v>
          </cell>
          <cell r="N330">
            <v>-32.898447170514203</v>
          </cell>
          <cell r="O330">
            <v>-8.9206548258141041</v>
          </cell>
          <cell r="P330">
            <v>-5.1596476968966956</v>
          </cell>
          <cell r="Q330">
            <v>-1.6488485006164249</v>
          </cell>
        </row>
        <row r="331">
          <cell r="E331">
            <v>0</v>
          </cell>
          <cell r="F331">
            <v>0</v>
          </cell>
          <cell r="G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E332">
            <v>-670.95860000000005</v>
          </cell>
          <cell r="F332">
            <v>0</v>
          </cell>
          <cell r="G332">
            <v>-670.95860000000005</v>
          </cell>
          <cell r="J332">
            <v>-439.57942872131741</v>
          </cell>
          <cell r="K332">
            <v>-26.820243892435162</v>
          </cell>
          <cell r="L332">
            <v>-159.89835275892401</v>
          </cell>
          <cell r="M332">
            <v>-7.3337006659861981</v>
          </cell>
          <cell r="N332">
            <v>-22.504494333943544</v>
          </cell>
          <cell r="O332">
            <v>-8.4575349551696402</v>
          </cell>
          <cell r="P332">
            <v>-5.1287377644382577</v>
          </cell>
          <cell r="Q332">
            <v>-1.2361069077858227</v>
          </cell>
        </row>
        <row r="333">
          <cell r="E333">
            <v>0</v>
          </cell>
          <cell r="F333">
            <v>0</v>
          </cell>
          <cell r="G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E334">
            <v>-144702.40650000001</v>
          </cell>
          <cell r="F334">
            <v>0</v>
          </cell>
          <cell r="G334">
            <v>-144702.40650000001</v>
          </cell>
          <cell r="J334">
            <v>-93745.912070439023</v>
          </cell>
          <cell r="K334">
            <v>-5758.0645405036003</v>
          </cell>
          <cell r="L334">
            <v>-36541.925719788938</v>
          </cell>
          <cell r="M334">
            <v>-840.68232084609258</v>
          </cell>
          <cell r="N334">
            <v>-5287.7051658915543</v>
          </cell>
          <cell r="O334">
            <v>-1433.7999711995342</v>
          </cell>
          <cell r="P334">
            <v>-829.30041164720069</v>
          </cell>
          <cell r="Q334">
            <v>-265.01629968408446</v>
          </cell>
        </row>
        <row r="342">
          <cell r="E342">
            <v>10836.9977</v>
          </cell>
          <cell r="F342">
            <v>0</v>
          </cell>
          <cell r="G342">
            <v>10836.9977</v>
          </cell>
          <cell r="J342">
            <v>7099.8736107119439</v>
          </cell>
          <cell r="K342">
            <v>433.18756384635191</v>
          </cell>
          <cell r="L342">
            <v>2582.6005972384105</v>
          </cell>
          <cell r="M342">
            <v>118.4503742105413</v>
          </cell>
          <cell r="N342">
            <v>363.48167135291089</v>
          </cell>
          <cell r="O342">
            <v>136.60200026774081</v>
          </cell>
          <cell r="P342">
            <v>82.836883463630301</v>
          </cell>
          <cell r="Q342">
            <v>19.964998908470765</v>
          </cell>
        </row>
        <row r="343">
          <cell r="E343">
            <v>0</v>
          </cell>
          <cell r="F343">
            <v>0</v>
          </cell>
          <cell r="G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</row>
        <row r="346">
          <cell r="E346">
            <v>0</v>
          </cell>
          <cell r="F346">
            <v>0</v>
          </cell>
          <cell r="G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</row>
        <row r="351">
          <cell r="E351">
            <v>1370.2646</v>
          </cell>
          <cell r="F351">
            <v>0</v>
          </cell>
          <cell r="G351">
            <v>1370.2646</v>
          </cell>
          <cell r="J351">
            <v>897.73069465842525</v>
          </cell>
          <cell r="K351">
            <v>54.773619071534533</v>
          </cell>
          <cell r="L351">
            <v>326.55226773137099</v>
          </cell>
          <cell r="M351">
            <v>14.977243617709513</v>
          </cell>
          <cell r="N351">
            <v>45.959783400501031</v>
          </cell>
          <cell r="O351">
            <v>17.272393188389781</v>
          </cell>
          <cell r="P351">
            <v>10.474160106589116</v>
          </cell>
          <cell r="Q351">
            <v>2.5244382254797495</v>
          </cell>
        </row>
        <row r="352">
          <cell r="E352">
            <v>18421.3269</v>
          </cell>
          <cell r="F352">
            <v>0</v>
          </cell>
          <cell r="G352">
            <v>18421.3269</v>
          </cell>
          <cell r="J352">
            <v>12068.757081272432</v>
          </cell>
          <cell r="K352">
            <v>736.35613327003568</v>
          </cell>
          <cell r="L352">
            <v>4390.0470564706311</v>
          </cell>
          <cell r="M352">
            <v>201.34848462316373</v>
          </cell>
          <cell r="N352">
            <v>617.86620939767636</v>
          </cell>
          <cell r="O352">
            <v>232.20362057712174</v>
          </cell>
          <cell r="P352">
            <v>140.81070716299388</v>
          </cell>
          <cell r="Q352">
            <v>33.937607225946273</v>
          </cell>
        </row>
        <row r="353">
          <cell r="E353">
            <v>0</v>
          </cell>
          <cell r="F353">
            <v>0</v>
          </cell>
          <cell r="G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E359">
            <v>1376.6531</v>
          </cell>
          <cell r="F359">
            <v>0</v>
          </cell>
          <cell r="G359">
            <v>1376.6531</v>
          </cell>
          <cell r="J359">
            <v>891.86906828738381</v>
          </cell>
          <cell r="K359">
            <v>54.780411683646442</v>
          </cell>
          <cell r="L359">
            <v>347.64836700982693</v>
          </cell>
          <cell r="M359">
            <v>7.9979867031994925</v>
          </cell>
          <cell r="N359">
            <v>50.305560802892529</v>
          </cell>
          <cell r="O359">
            <v>13.640721138468072</v>
          </cell>
          <cell r="P359">
            <v>7.8897028054982279</v>
          </cell>
          <cell r="Q359">
            <v>2.521281569084505</v>
          </cell>
        </row>
        <row r="363">
          <cell r="E363">
            <v>32005.242300000002</v>
          </cell>
          <cell r="F363">
            <v>0</v>
          </cell>
          <cell r="G363">
            <v>32005.242300000002</v>
          </cell>
          <cell r="J363">
            <v>20958.230454930181</v>
          </cell>
          <cell r="K363">
            <v>1279.0977278715686</v>
          </cell>
          <cell r="L363">
            <v>7646.84828845024</v>
          </cell>
          <cell r="M363">
            <v>342.77408915461405</v>
          </cell>
          <cell r="N363">
            <v>1077.613224953981</v>
          </cell>
          <cell r="O363">
            <v>399.71873517172037</v>
          </cell>
          <cell r="P363">
            <v>242.01145353871149</v>
          </cell>
          <cell r="Q363">
            <v>58.948325928981291</v>
          </cell>
        </row>
        <row r="365">
          <cell r="E365">
            <v>-250480.47003103353</v>
          </cell>
          <cell r="F365">
            <v>0</v>
          </cell>
          <cell r="G365">
            <v>-250480.47003103353</v>
          </cell>
          <cell r="J365">
            <v>-161382.96825125947</v>
          </cell>
          <cell r="K365">
            <v>-9945.1980259697411</v>
          </cell>
          <cell r="L365">
            <v>-64991.335764334137</v>
          </cell>
          <cell r="M365">
            <v>-829.59258995735422</v>
          </cell>
          <cell r="N365">
            <v>-9519.7024595829898</v>
          </cell>
          <cell r="O365">
            <v>-2152.4314880269812</v>
          </cell>
          <cell r="P365">
            <v>-1201.8257671121519</v>
          </cell>
          <cell r="Q365">
            <v>-457.41568479072566</v>
          </cell>
        </row>
        <row r="367">
          <cell r="E367">
            <v>914452.9236689664</v>
          </cell>
          <cell r="F367">
            <v>0</v>
          </cell>
          <cell r="G367">
            <v>914452.9236689664</v>
          </cell>
          <cell r="J367">
            <v>593322.81816369086</v>
          </cell>
          <cell r="K367">
            <v>36410.365979888651</v>
          </cell>
          <cell r="L367">
            <v>229191.12167176284</v>
          </cell>
          <cell r="M367">
            <v>5938.3591859298758</v>
          </cell>
          <cell r="N367">
            <v>33049.211719374143</v>
          </cell>
          <cell r="O367">
            <v>9390.4412722573161</v>
          </cell>
          <cell r="P367">
            <v>5474.4954241113019</v>
          </cell>
          <cell r="Q367">
            <v>1676.1102519517071</v>
          </cell>
        </row>
        <row r="375">
          <cell r="E375">
            <v>0</v>
          </cell>
          <cell r="F375">
            <v>0</v>
          </cell>
          <cell r="G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E380">
            <v>0</v>
          </cell>
          <cell r="F380">
            <v>0</v>
          </cell>
          <cell r="G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E391">
            <v>0</v>
          </cell>
          <cell r="F391">
            <v>0</v>
          </cell>
          <cell r="G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E392">
            <v>0</v>
          </cell>
          <cell r="F392">
            <v>0</v>
          </cell>
          <cell r="G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401">
          <cell r="E401">
            <v>0</v>
          </cell>
          <cell r="F401">
            <v>0</v>
          </cell>
          <cell r="G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</row>
        <row r="402">
          <cell r="E402">
            <v>0</v>
          </cell>
          <cell r="F402">
            <v>0</v>
          </cell>
          <cell r="G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E403">
            <v>0</v>
          </cell>
          <cell r="F403">
            <v>0</v>
          </cell>
          <cell r="G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E404">
            <v>0</v>
          </cell>
          <cell r="F404">
            <v>0</v>
          </cell>
          <cell r="G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E406">
            <v>0</v>
          </cell>
          <cell r="F406">
            <v>0</v>
          </cell>
          <cell r="G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</row>
        <row r="407">
          <cell r="E407">
            <v>0</v>
          </cell>
          <cell r="F407">
            <v>0</v>
          </cell>
          <cell r="G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E408">
            <v>0</v>
          </cell>
          <cell r="F408">
            <v>0</v>
          </cell>
          <cell r="G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E409">
            <v>0</v>
          </cell>
          <cell r="F409">
            <v>0</v>
          </cell>
          <cell r="G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</row>
        <row r="410">
          <cell r="E410">
            <v>0</v>
          </cell>
          <cell r="F410">
            <v>0</v>
          </cell>
          <cell r="G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</row>
        <row r="430">
          <cell r="E430">
            <v>124800.0548</v>
          </cell>
          <cell r="F430">
            <v>0</v>
          </cell>
          <cell r="G430">
            <v>124800.0548</v>
          </cell>
          <cell r="J430">
            <v>91554.169895868268</v>
          </cell>
          <cell r="K430">
            <v>5230.8814483372344</v>
          </cell>
          <cell r="L430">
            <v>10666.253654968552</v>
          </cell>
          <cell r="M430">
            <v>8233.6907511335685</v>
          </cell>
          <cell r="N430">
            <v>159.58763048495791</v>
          </cell>
          <cell r="O430">
            <v>5190.8050387581188</v>
          </cell>
          <cell r="P430">
            <v>3520.2011182382644</v>
          </cell>
          <cell r="Q430">
            <v>244.46526221102971</v>
          </cell>
        </row>
        <row r="431"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E432">
            <v>636721.45660000003</v>
          </cell>
          <cell r="F432">
            <v>0</v>
          </cell>
          <cell r="G432">
            <v>636721.45660000003</v>
          </cell>
          <cell r="J432">
            <v>467103.1956462019</v>
          </cell>
          <cell r="K432">
            <v>26687.604107423853</v>
          </cell>
          <cell r="L432">
            <v>54418.506262199582</v>
          </cell>
          <cell r="M432">
            <v>42007.73450506301</v>
          </cell>
          <cell r="N432">
            <v>814.20531986597314</v>
          </cell>
          <cell r="O432">
            <v>26483.1369705832</v>
          </cell>
          <cell r="P432">
            <v>17959.82852028056</v>
          </cell>
          <cell r="Q432">
            <v>1247.2452683819477</v>
          </cell>
        </row>
        <row r="433"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E434">
            <v>8914.8098000000009</v>
          </cell>
          <cell r="F434">
            <v>0</v>
          </cell>
          <cell r="G434">
            <v>8914.8098000000009</v>
          </cell>
          <cell r="J434">
            <v>6539.9651652921511</v>
          </cell>
          <cell r="K434">
            <v>373.65619168201664</v>
          </cell>
          <cell r="L434">
            <v>761.91971842467069</v>
          </cell>
          <cell r="M434">
            <v>588.15508627785402</v>
          </cell>
          <cell r="N434">
            <v>11.399781630593337</v>
          </cell>
          <cell r="O434">
            <v>370.79342395777752</v>
          </cell>
          <cell r="P434">
            <v>251.45760935067668</v>
          </cell>
          <cell r="Q434">
            <v>17.462823384260705</v>
          </cell>
        </row>
        <row r="438">
          <cell r="E438">
            <v>0</v>
          </cell>
          <cell r="F438">
            <v>0</v>
          </cell>
          <cell r="G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E439">
            <v>0</v>
          </cell>
          <cell r="F439">
            <v>0</v>
          </cell>
          <cell r="G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0">
          <cell r="E440">
            <v>0</v>
          </cell>
          <cell r="F440">
            <v>0</v>
          </cell>
          <cell r="G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E441">
            <v>0</v>
          </cell>
          <cell r="F441">
            <v>0</v>
          </cell>
          <cell r="G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2">
          <cell r="E442">
            <v>0</v>
          </cell>
          <cell r="F442">
            <v>0</v>
          </cell>
          <cell r="G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8">
          <cell r="E448">
            <v>0</v>
          </cell>
          <cell r="F448">
            <v>0</v>
          </cell>
          <cell r="G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E449">
            <v>0</v>
          </cell>
          <cell r="F449">
            <v>0</v>
          </cell>
          <cell r="G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E450">
            <v>0</v>
          </cell>
          <cell r="F450">
            <v>0</v>
          </cell>
          <cell r="G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1">
          <cell r="E451">
            <v>0</v>
          </cell>
          <cell r="F451">
            <v>0</v>
          </cell>
          <cell r="G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E452">
            <v>0</v>
          </cell>
          <cell r="F452">
            <v>0</v>
          </cell>
          <cell r="G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7">
          <cell r="E457">
            <v>770436.32120000012</v>
          </cell>
          <cell r="F457">
            <v>0</v>
          </cell>
          <cell r="G457">
            <v>770436.32120000012</v>
          </cell>
          <cell r="J457">
            <v>565197.33070736227</v>
          </cell>
          <cell r="K457">
            <v>32292.141747443104</v>
          </cell>
          <cell r="L457">
            <v>65846.679635592809</v>
          </cell>
          <cell r="M457">
            <v>50829.58034247443</v>
          </cell>
          <cell r="N457">
            <v>985.19273198152439</v>
          </cell>
          <cell r="O457">
            <v>32044.735433299098</v>
          </cell>
          <cell r="P457">
            <v>21731.4872478695</v>
          </cell>
          <cell r="Q457">
            <v>1509.1733539772381</v>
          </cell>
        </row>
        <row r="461">
          <cell r="E461">
            <v>3645.4272000000001</v>
          </cell>
          <cell r="F461">
            <v>0</v>
          </cell>
          <cell r="G461">
            <v>3645.4272000000001</v>
          </cell>
          <cell r="J461">
            <v>2674.3102136187467</v>
          </cell>
          <cell r="K461">
            <v>152.79478476434087</v>
          </cell>
          <cell r="L461">
            <v>311.56277341571951</v>
          </cell>
          <cell r="M461">
            <v>240.50726795490746</v>
          </cell>
          <cell r="N461">
            <v>4.6615771914982744</v>
          </cell>
          <cell r="O461">
            <v>151.62414718896343</v>
          </cell>
          <cell r="P461">
            <v>102.82557108217058</v>
          </cell>
          <cell r="Q461">
            <v>7.1408647836524803</v>
          </cell>
        </row>
        <row r="462">
          <cell r="E462">
            <v>5086.8302000000003</v>
          </cell>
          <cell r="F462">
            <v>0</v>
          </cell>
          <cell r="G462">
            <v>5086.8302000000003</v>
          </cell>
          <cell r="J462">
            <v>3731.7332681350194</v>
          </cell>
          <cell r="K462">
            <v>213.20988814198486</v>
          </cell>
          <cell r="L462">
            <v>434.75478676596236</v>
          </cell>
          <cell r="M462">
            <v>335.60391329513192</v>
          </cell>
          <cell r="N462">
            <v>6.5047662006100699</v>
          </cell>
          <cell r="O462">
            <v>211.57638012084408</v>
          </cell>
          <cell r="P462">
            <v>143.48283249574482</v>
          </cell>
          <cell r="Q462">
            <v>9.9643648447018514</v>
          </cell>
        </row>
        <row r="463">
          <cell r="E463">
            <v>-2864.7575999999999</v>
          </cell>
          <cell r="F463">
            <v>0</v>
          </cell>
          <cell r="G463">
            <v>-2864.7575999999999</v>
          </cell>
          <cell r="J463">
            <v>-2101.6056799109656</v>
          </cell>
          <cell r="K463">
            <v>-120.07372438928687</v>
          </cell>
          <cell r="L463">
            <v>-244.84148881638902</v>
          </cell>
          <cell r="M463">
            <v>-189.00254645849398</v>
          </cell>
          <cell r="N463">
            <v>-3.6632986902965272</v>
          </cell>
          <cell r="O463">
            <v>-119.15377928905058</v>
          </cell>
          <cell r="P463">
            <v>-80.805436529356115</v>
          </cell>
          <cell r="Q463">
            <v>-5.6116459161606072</v>
          </cell>
        </row>
        <row r="464">
          <cell r="E464">
            <v>-35549.681799999998</v>
          </cell>
          <cell r="F464">
            <v>0</v>
          </cell>
          <cell r="G464">
            <v>-35549.681799999998</v>
          </cell>
          <cell r="J464">
            <v>-26079.48860661282</v>
          </cell>
          <cell r="K464">
            <v>-1490.0327673727254</v>
          </cell>
          <cell r="L464">
            <v>-3038.3153600363562</v>
          </cell>
          <cell r="M464">
            <v>-2345.3922893822423</v>
          </cell>
          <cell r="N464">
            <v>-45.45903038302378</v>
          </cell>
          <cell r="O464">
            <v>-1478.6168780888052</v>
          </cell>
          <cell r="P464">
            <v>-1002.7401816924079</v>
          </cell>
          <cell r="Q464">
            <v>-69.636686431612588</v>
          </cell>
        </row>
        <row r="465">
          <cell r="E465">
            <v>90426.606599999999</v>
          </cell>
          <cell r="F465">
            <v>0</v>
          </cell>
          <cell r="G465">
            <v>90426.606599999999</v>
          </cell>
          <cell r="J465">
            <v>66337.574266539843</v>
          </cell>
          <cell r="K465">
            <v>3790.1494487166624</v>
          </cell>
          <cell r="L465">
            <v>7728.4671445004315</v>
          </cell>
          <cell r="M465">
            <v>5965.9005407649356</v>
          </cell>
          <cell r="N465">
            <v>115.63270467481762</v>
          </cell>
          <cell r="O465">
            <v>3761.1112104822423</v>
          </cell>
          <cell r="P465">
            <v>2550.638636993704</v>
          </cell>
          <cell r="Q465">
            <v>177.13264732735217</v>
          </cell>
        </row>
        <row r="466">
          <cell r="E466">
            <v>14621.4337</v>
          </cell>
          <cell r="F466">
            <v>0</v>
          </cell>
          <cell r="G466">
            <v>14621.4337</v>
          </cell>
          <cell r="J466">
            <v>10726.383311579873</v>
          </cell>
          <cell r="K466">
            <v>612.84417232020985</v>
          </cell>
          <cell r="L466">
            <v>1249.6462513052147</v>
          </cell>
          <cell r="M466">
            <v>964.64992436848388</v>
          </cell>
          <cell r="N466">
            <v>18.697106841942755</v>
          </cell>
          <cell r="O466">
            <v>608.14886536273991</v>
          </cell>
          <cell r="P466">
            <v>412.42279375174309</v>
          </cell>
          <cell r="Q466">
            <v>28.641274469790421</v>
          </cell>
        </row>
        <row r="467">
          <cell r="E467">
            <v>1380.8523</v>
          </cell>
          <cell r="F467">
            <v>0</v>
          </cell>
          <cell r="G467">
            <v>1380.8523</v>
          </cell>
          <cell r="J467">
            <v>894.58953329890539</v>
          </cell>
          <cell r="K467">
            <v>54.947508176395381</v>
          </cell>
          <cell r="L467">
            <v>348.70879757345091</v>
          </cell>
          <cell r="M467">
            <v>8.0223829332766812</v>
          </cell>
          <cell r="N467">
            <v>50.459007674093066</v>
          </cell>
          <cell r="O467">
            <v>13.682329381099894</v>
          </cell>
          <cell r="P467">
            <v>7.9137687375916848</v>
          </cell>
          <cell r="Q467">
            <v>2.5289722251872662</v>
          </cell>
        </row>
        <row r="468">
          <cell r="E468">
            <v>9931.7343000000001</v>
          </cell>
          <cell r="F468">
            <v>0</v>
          </cell>
          <cell r="G468">
            <v>9931.7343000000001</v>
          </cell>
          <cell r="J468">
            <v>7285.9879021689512</v>
          </cell>
          <cell r="K468">
            <v>416.27966256056948</v>
          </cell>
          <cell r="L468">
            <v>848.83293879412247</v>
          </cell>
          <cell r="M468">
            <v>655.24673831013422</v>
          </cell>
          <cell r="N468">
            <v>12.70017025299561</v>
          </cell>
          <cell r="O468">
            <v>413.09033502160645</v>
          </cell>
          <cell r="P468">
            <v>280.14172145143419</v>
          </cell>
          <cell r="Q468">
            <v>19.454831440184407</v>
          </cell>
        </row>
        <row r="469">
          <cell r="E469">
            <v>-6037.3357999999998</v>
          </cell>
          <cell r="F469">
            <v>0</v>
          </cell>
          <cell r="G469">
            <v>-6037.3357999999998</v>
          </cell>
          <cell r="J469">
            <v>-4429.0306477622453</v>
          </cell>
          <cell r="K469">
            <v>-253.04947088534635</v>
          </cell>
          <cell r="L469">
            <v>-515.99140037414861</v>
          </cell>
          <cell r="M469">
            <v>-398.31357460227309</v>
          </cell>
          <cell r="N469">
            <v>-7.7202218885885268</v>
          </cell>
          <cell r="O469">
            <v>-251.11073181447657</v>
          </cell>
          <cell r="P469">
            <v>-170.29348479372547</v>
          </cell>
          <cell r="Q469">
            <v>-11.826267879195166</v>
          </cell>
        </row>
        <row r="470">
          <cell r="E470">
            <v>8641.5524000000005</v>
          </cell>
          <cell r="F470">
            <v>0</v>
          </cell>
          <cell r="G470">
            <v>8641.5524000000005</v>
          </cell>
          <cell r="J470">
            <v>5661.5246712052422</v>
          </cell>
          <cell r="K470">
            <v>345.42897725322905</v>
          </cell>
          <cell r="L470">
            <v>2059.3968003986033</v>
          </cell>
          <cell r="M470">
            <v>94.453754063268036</v>
          </cell>
          <cell r="N470">
            <v>289.8446595993795</v>
          </cell>
          <cell r="O470">
            <v>108.92807915410891</v>
          </cell>
          <cell r="P470">
            <v>66.055127897983667</v>
          </cell>
          <cell r="Q470">
            <v>15.920330428186114</v>
          </cell>
        </row>
        <row r="471">
          <cell r="E471">
            <v>-29213.3966</v>
          </cell>
          <cell r="F471">
            <v>0</v>
          </cell>
          <cell r="G471">
            <v>-29213.3966</v>
          </cell>
          <cell r="J471">
            <v>-21431.146643629359</v>
          </cell>
          <cell r="K471">
            <v>-1224.453102706955</v>
          </cell>
          <cell r="L471">
            <v>-2496.773729451887</v>
          </cell>
          <cell r="M471">
            <v>-1927.3555110219133</v>
          </cell>
          <cell r="N471">
            <v>-37.356528002192235</v>
          </cell>
          <cell r="O471">
            <v>-1215.0719526007717</v>
          </cell>
          <cell r="P471">
            <v>-824.01431268328179</v>
          </cell>
          <cell r="Q471">
            <v>-57.224819903635186</v>
          </cell>
        </row>
        <row r="472">
          <cell r="E472">
            <v>0</v>
          </cell>
          <cell r="F472">
            <v>0</v>
          </cell>
          <cell r="G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</row>
        <row r="473">
          <cell r="E473">
            <v>499.55259999999998</v>
          </cell>
          <cell r="F473">
            <v>0</v>
          </cell>
          <cell r="G473">
            <v>499.55259999999998</v>
          </cell>
          <cell r="J473">
            <v>366.4751885375191</v>
          </cell>
          <cell r="K473">
            <v>20.938295515945804</v>
          </cell>
          <cell r="L473">
            <v>42.695131457578839</v>
          </cell>
          <cell r="M473">
            <v>32.958011347962376</v>
          </cell>
          <cell r="N473">
            <v>0.63880112764662</v>
          </cell>
          <cell r="O473">
            <v>20.777876719367587</v>
          </cell>
          <cell r="P473">
            <v>14.090743982099855</v>
          </cell>
          <cell r="Q473">
            <v>0.97855131187972533</v>
          </cell>
        </row>
        <row r="474">
          <cell r="E474">
            <v>283.77289999999999</v>
          </cell>
          <cell r="F474">
            <v>0</v>
          </cell>
          <cell r="G474">
            <v>283.77289999999999</v>
          </cell>
          <cell r="J474">
            <v>208.17773149281689</v>
          </cell>
          <cell r="K474">
            <v>11.894084506049888</v>
          </cell>
          <cell r="L474">
            <v>24.253144252674041</v>
          </cell>
          <cell r="M474">
            <v>18.721933302807738</v>
          </cell>
          <cell r="N474">
            <v>0.3628735963250948</v>
          </cell>
          <cell r="O474">
            <v>11.802957951770097</v>
          </cell>
          <cell r="P474">
            <v>8.0043048178670748</v>
          </cell>
          <cell r="Q474">
            <v>0.55587007968913404</v>
          </cell>
        </row>
        <row r="475">
          <cell r="E475">
            <v>0</v>
          </cell>
          <cell r="F475">
            <v>0</v>
          </cell>
          <cell r="G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E488">
            <v>0</v>
          </cell>
          <cell r="F488">
            <v>0</v>
          </cell>
          <cell r="G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E489">
            <v>2714.2280999999998</v>
          </cell>
          <cell r="F489">
            <v>0</v>
          </cell>
          <cell r="G489">
            <v>2714.2280999999998</v>
          </cell>
          <cell r="J489">
            <v>1758.4212657977791</v>
          </cell>
          <cell r="K489">
            <v>108.00580968533133</v>
          </cell>
          <cell r="L489">
            <v>685.42828012168434</v>
          </cell>
          <cell r="M489">
            <v>15.768940086104786</v>
          </cell>
          <cell r="N489">
            <v>99.183132422735568</v>
          </cell>
          <cell r="O489">
            <v>26.89423255451501</v>
          </cell>
          <cell r="P489">
            <v>15.555446070859912</v>
          </cell>
          <cell r="Q489">
            <v>4.9709932609901903</v>
          </cell>
        </row>
        <row r="490">
          <cell r="E490">
            <v>0</v>
          </cell>
          <cell r="F490">
            <v>0</v>
          </cell>
          <cell r="G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5">
          <cell r="E495">
            <v>0</v>
          </cell>
          <cell r="F495">
            <v>0</v>
          </cell>
          <cell r="G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E496">
            <v>0</v>
          </cell>
          <cell r="F496">
            <v>0</v>
          </cell>
          <cell r="G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E498">
            <v>0</v>
          </cell>
          <cell r="F498">
            <v>0</v>
          </cell>
          <cell r="G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E499">
            <v>0</v>
          </cell>
          <cell r="F499">
            <v>0</v>
          </cell>
          <cell r="G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E502">
            <v>0</v>
          </cell>
          <cell r="F502">
            <v>0</v>
          </cell>
          <cell r="G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E504">
            <v>0</v>
          </cell>
          <cell r="F504">
            <v>0</v>
          </cell>
          <cell r="G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9">
          <cell r="E509">
            <v>0</v>
          </cell>
          <cell r="F509">
            <v>0</v>
          </cell>
          <cell r="G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</row>
        <row r="510">
          <cell r="E510">
            <v>0</v>
          </cell>
          <cell r="F510">
            <v>0</v>
          </cell>
          <cell r="G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E511">
            <v>0</v>
          </cell>
          <cell r="F511">
            <v>0</v>
          </cell>
          <cell r="G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E512">
            <v>0</v>
          </cell>
          <cell r="F512">
            <v>0</v>
          </cell>
          <cell r="G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E513">
            <v>0</v>
          </cell>
          <cell r="F513">
            <v>0</v>
          </cell>
          <cell r="G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E514">
            <v>0</v>
          </cell>
          <cell r="F514">
            <v>0</v>
          </cell>
          <cell r="G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E515">
            <v>0</v>
          </cell>
          <cell r="F515">
            <v>0</v>
          </cell>
          <cell r="G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E516">
            <v>0</v>
          </cell>
          <cell r="F516">
            <v>0</v>
          </cell>
          <cell r="G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7">
          <cell r="E517">
            <v>0</v>
          </cell>
          <cell r="F517">
            <v>0</v>
          </cell>
          <cell r="G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E518">
            <v>0</v>
          </cell>
          <cell r="F518">
            <v>0</v>
          </cell>
          <cell r="G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E519">
            <v>0</v>
          </cell>
          <cell r="F519">
            <v>0</v>
          </cell>
          <cell r="G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</row>
        <row r="520">
          <cell r="E520">
            <v>0</v>
          </cell>
          <cell r="F520">
            <v>0</v>
          </cell>
          <cell r="G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</row>
        <row r="521">
          <cell r="E521">
            <v>0</v>
          </cell>
          <cell r="F521">
            <v>0</v>
          </cell>
          <cell r="G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E522">
            <v>0</v>
          </cell>
          <cell r="F522">
            <v>0</v>
          </cell>
          <cell r="G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</row>
        <row r="523">
          <cell r="E523">
            <v>0</v>
          </cell>
          <cell r="F523">
            <v>0</v>
          </cell>
          <cell r="G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E529">
            <v>15329.9758</v>
          </cell>
          <cell r="F529">
            <v>0</v>
          </cell>
          <cell r="G529">
            <v>15329.9758</v>
          </cell>
          <cell r="J529">
            <v>9931.5733452488093</v>
          </cell>
          <cell r="K529">
            <v>610.01742953568851</v>
          </cell>
          <cell r="L529">
            <v>3871.3028381443119</v>
          </cell>
          <cell r="M529">
            <v>89.063063606052978</v>
          </cell>
          <cell r="N529">
            <v>560.18689800195204</v>
          </cell>
          <cell r="O529">
            <v>151.89877896418781</v>
          </cell>
          <cell r="P529">
            <v>87.857248189453045</v>
          </cell>
          <cell r="Q529">
            <v>28.076198309546168</v>
          </cell>
        </row>
        <row r="530">
          <cell r="E530">
            <v>51940.906000000003</v>
          </cell>
          <cell r="F530">
            <v>0</v>
          </cell>
          <cell r="G530">
            <v>51940.906000000003</v>
          </cell>
          <cell r="J530">
            <v>33650.080358096457</v>
          </cell>
          <cell r="K530">
            <v>2066.8563590214421</v>
          </cell>
          <cell r="L530">
            <v>13116.718476071366</v>
          </cell>
          <cell r="M530">
            <v>301.76278652925328</v>
          </cell>
          <cell r="N530">
            <v>1898.0209356593364</v>
          </cell>
          <cell r="O530">
            <v>514.66227361517804</v>
          </cell>
          <cell r="P530">
            <v>297.67725201673517</v>
          </cell>
          <cell r="Q530">
            <v>95.127558990242932</v>
          </cell>
        </row>
        <row r="531">
          <cell r="E531">
            <v>73.7791</v>
          </cell>
          <cell r="F531">
            <v>0</v>
          </cell>
          <cell r="G531">
            <v>73.7791</v>
          </cell>
          <cell r="J531">
            <v>47.798023464358401</v>
          </cell>
          <cell r="K531">
            <v>2.935851792763855</v>
          </cell>
          <cell r="L531">
            <v>18.631551866228843</v>
          </cell>
          <cell r="M531">
            <v>0.42863685904170462</v>
          </cell>
          <cell r="N531">
            <v>2.6960306856045935</v>
          </cell>
          <cell r="O531">
            <v>0.73104846017282743</v>
          </cell>
          <cell r="P531">
            <v>0.4228335898543607</v>
          </cell>
          <cell r="Q531">
            <v>0.13512328197542475</v>
          </cell>
        </row>
        <row r="532">
          <cell r="E532">
            <v>0</v>
          </cell>
          <cell r="F532">
            <v>0</v>
          </cell>
          <cell r="G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E533">
            <v>9299.9541000000008</v>
          </cell>
          <cell r="F533">
            <v>0</v>
          </cell>
          <cell r="G533">
            <v>9299.9541000000008</v>
          </cell>
          <cell r="J533">
            <v>6025.0047003725467</v>
          </cell>
          <cell r="K533">
            <v>370.06803982573069</v>
          </cell>
          <cell r="L533">
            <v>2348.5319984615912</v>
          </cell>
          <cell r="M533">
            <v>54.030248602328079</v>
          </cell>
          <cell r="N533">
            <v>339.83826894492142</v>
          </cell>
          <cell r="O533">
            <v>92.149634848933829</v>
          </cell>
          <cell r="P533">
            <v>53.298738769973895</v>
          </cell>
          <cell r="Q533">
            <v>17.032470173976204</v>
          </cell>
        </row>
        <row r="534">
          <cell r="E534">
            <v>0</v>
          </cell>
          <cell r="F534">
            <v>0</v>
          </cell>
          <cell r="G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E535">
            <v>5.7000000000000002E-3</v>
          </cell>
          <cell r="F535">
            <v>0</v>
          </cell>
          <cell r="G535">
            <v>5.7000000000000002E-3</v>
          </cell>
          <cell r="J535">
            <v>3.6927630419297999E-3</v>
          </cell>
          <cell r="K535">
            <v>2.2681701482877908E-4</v>
          </cell>
          <cell r="L535">
            <v>1.4394299420500442E-3</v>
          </cell>
          <cell r="M535">
            <v>3.3115477100394508E-5</v>
          </cell>
          <cell r="N535">
            <v>2.0828899929581932E-4</v>
          </cell>
          <cell r="O535">
            <v>5.647908720742211E-5</v>
          </cell>
          <cell r="P535">
            <v>3.2667130151626358E-5</v>
          </cell>
          <cell r="Q535">
            <v>1.0439307436115663E-5</v>
          </cell>
        </row>
        <row r="536">
          <cell r="E536">
            <v>4.8495999999999997</v>
          </cell>
          <cell r="F536">
            <v>0</v>
          </cell>
          <cell r="G536">
            <v>4.8495999999999997</v>
          </cell>
          <cell r="J536">
            <v>3.1418287102004832</v>
          </cell>
          <cell r="K536">
            <v>0.19297750791467488</v>
          </cell>
          <cell r="L536">
            <v>1.2246770959589286</v>
          </cell>
          <cell r="M536">
            <v>2.8174880306328628E-2</v>
          </cell>
          <cell r="N536">
            <v>0.1772137422780711</v>
          </cell>
          <cell r="O536">
            <v>4.8052803740546358E-2</v>
          </cell>
          <cell r="P536">
            <v>2.7793423576022311E-2</v>
          </cell>
          <cell r="Q536">
            <v>8.8818360249450033E-3</v>
          </cell>
        </row>
        <row r="537">
          <cell r="E537">
            <v>1020.8858</v>
          </cell>
          <cell r="F537">
            <v>0</v>
          </cell>
          <cell r="G537">
            <v>1020.8858</v>
          </cell>
          <cell r="J537">
            <v>661.38409688963804</v>
          </cell>
          <cell r="K537">
            <v>40.623556076682455</v>
          </cell>
          <cell r="L537">
            <v>257.80589261994965</v>
          </cell>
          <cell r="M537">
            <v>5.9310737424592856</v>
          </cell>
          <cell r="N537">
            <v>37.305137136370512</v>
          </cell>
          <cell r="O537">
            <v>10.115561074915595</v>
          </cell>
          <cell r="P537">
            <v>5.8507735611486309</v>
          </cell>
          <cell r="Q537">
            <v>1.8697088988359452</v>
          </cell>
        </row>
        <row r="538">
          <cell r="E538">
            <v>0</v>
          </cell>
          <cell r="F538">
            <v>0</v>
          </cell>
          <cell r="G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8">
          <cell r="E548">
            <v>10510.507900000001</v>
          </cell>
          <cell r="F548">
            <v>0</v>
          </cell>
          <cell r="G548">
            <v>10510.507900000001</v>
          </cell>
          <cell r="J548">
            <v>6885.9733793603564</v>
          </cell>
          <cell r="K548">
            <v>420.13677939498285</v>
          </cell>
          <cell r="L548">
            <v>2504.7937381973452</v>
          </cell>
          <cell r="M548">
            <v>114.88178076275227</v>
          </cell>
          <cell r="N548">
            <v>352.53093928957588</v>
          </cell>
          <cell r="O548">
            <v>132.48654680160095</v>
          </cell>
          <cell r="P548">
            <v>80.341229384579989</v>
          </cell>
          <cell r="Q548">
            <v>19.363506808806775</v>
          </cell>
        </row>
        <row r="549">
          <cell r="E549">
            <v>68.602699999999999</v>
          </cell>
          <cell r="F549">
            <v>0</v>
          </cell>
          <cell r="G549">
            <v>68.602699999999999</v>
          </cell>
          <cell r="J549">
            <v>44.945151123690671</v>
          </cell>
          <cell r="K549">
            <v>2.7422573399902195</v>
          </cell>
          <cell r="L549">
            <v>16.348935276803417</v>
          </cell>
          <cell r="M549">
            <v>0.74984010440949911</v>
          </cell>
          <cell r="N549">
            <v>2.3009900662175409</v>
          </cell>
          <cell r="O549">
            <v>0.864747442344455</v>
          </cell>
          <cell r="P549">
            <v>0.52439190470534014</v>
          </cell>
          <cell r="Q549">
            <v>0.12638674183885332</v>
          </cell>
        </row>
        <row r="550">
          <cell r="E550">
            <v>210.0634</v>
          </cell>
          <cell r="F550">
            <v>0</v>
          </cell>
          <cell r="G550">
            <v>210.0634</v>
          </cell>
          <cell r="J550">
            <v>137.62331888622873</v>
          </cell>
          <cell r="K550">
            <v>8.3968692269152889</v>
          </cell>
          <cell r="L550">
            <v>50.060900381840177</v>
          </cell>
          <cell r="M550">
            <v>2.296031523374654</v>
          </cell>
          <cell r="N550">
            <v>7.0456964037258274</v>
          </cell>
          <cell r="O550">
            <v>2.6478810291749482</v>
          </cell>
          <cell r="P550">
            <v>1.6057027848011778</v>
          </cell>
          <cell r="Q550">
            <v>0.38699976393920038</v>
          </cell>
        </row>
        <row r="551">
          <cell r="E551">
            <v>0</v>
          </cell>
          <cell r="F551">
            <v>0</v>
          </cell>
          <cell r="G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E552">
            <v>-4896.5429999999997</v>
          </cell>
          <cell r="G552">
            <v>-4896.5429999999997</v>
          </cell>
          <cell r="J552">
            <v>-3207.9767285930393</v>
          </cell>
          <cell r="K552">
            <v>-195.72962845963391</v>
          </cell>
          <cell r="L552">
            <v>-1166.9112817292153</v>
          </cell>
          <cell r="M552">
            <v>-53.520113849245021</v>
          </cell>
          <cell r="N552">
            <v>-164.23401413948775</v>
          </cell>
          <cell r="O552">
            <v>-61.721667450109756</v>
          </cell>
          <cell r="P552">
            <v>-37.428665493363972</v>
          </cell>
          <cell r="Q552">
            <v>-9.0209002859048457</v>
          </cell>
        </row>
        <row r="556">
          <cell r="E556">
            <v>17734.2768</v>
          </cell>
          <cell r="F556">
            <v>0</v>
          </cell>
          <cell r="G556">
            <v>17734.2768</v>
          </cell>
          <cell r="J556">
            <v>11489.207358314576</v>
          </cell>
          <cell r="K556">
            <v>705.69047788127591</v>
          </cell>
          <cell r="L556">
            <v>4478.4647414953406</v>
          </cell>
          <cell r="M556">
            <v>103.03141004604518</v>
          </cell>
          <cell r="N556">
            <v>648.04469612404637</v>
          </cell>
          <cell r="O556">
            <v>175.72206420136189</v>
          </cell>
          <cell r="P556">
            <v>101.63647866150312</v>
          </cell>
          <cell r="Q556">
            <v>32.479573275855003</v>
          </cell>
        </row>
        <row r="557">
          <cell r="E557">
            <v>0</v>
          </cell>
          <cell r="F557">
            <v>0</v>
          </cell>
          <cell r="G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5">
          <cell r="E565">
            <v>-30.6496</v>
          </cell>
          <cell r="F565">
            <v>0</v>
          </cell>
          <cell r="G565">
            <v>-30.6496</v>
          </cell>
          <cell r="J565">
            <v>-9.6750542295111721</v>
          </cell>
          <cell r="K565">
            <v>-0.12115862696143417</v>
          </cell>
          <cell r="L565">
            <v>-6.2510803845468326</v>
          </cell>
          <cell r="M565">
            <v>-1.1961782270045374</v>
          </cell>
          <cell r="N565">
            <v>-1.0072067688505024</v>
          </cell>
          <cell r="O565">
            <v>-1.6191102292066268</v>
          </cell>
          <cell r="P565">
            <v>-10.663994796405678</v>
          </cell>
          <cell r="Q565">
            <v>-0.11581673751321925</v>
          </cell>
        </row>
        <row r="566">
          <cell r="E566">
            <v>0</v>
          </cell>
          <cell r="F566">
            <v>0</v>
          </cell>
          <cell r="G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E567">
            <v>5291.3152</v>
          </cell>
          <cell r="F567">
            <v>0</v>
          </cell>
          <cell r="G567">
            <v>5291.3152</v>
          </cell>
          <cell r="J567">
            <v>3433.1543647542239</v>
          </cell>
          <cell r="K567">
            <v>210.68194759984223</v>
          </cell>
          <cell r="L567">
            <v>1326.1726595407067</v>
          </cell>
          <cell r="M567">
            <v>34.361233268849062</v>
          </cell>
          <cell r="N567">
            <v>191.23324098206626</v>
          </cell>
          <cell r="O567">
            <v>54.336077180709566</v>
          </cell>
          <cell r="P567">
            <v>31.677170142021204</v>
          </cell>
          <cell r="Q567">
            <v>9.6985065315821863</v>
          </cell>
        </row>
        <row r="577">
          <cell r="E577">
            <v>72150.335684157661</v>
          </cell>
          <cell r="F577">
            <v>0</v>
          </cell>
          <cell r="G577">
            <v>72150.335684157661</v>
          </cell>
          <cell r="J577">
            <v>46813.170357446921</v>
          </cell>
          <cell r="K577">
            <v>2872.7778760790384</v>
          </cell>
          <cell r="L577">
            <v>18083.17950157536</v>
          </cell>
          <cell r="M577">
            <v>468.53653981322179</v>
          </cell>
          <cell r="N577">
            <v>2607.5828048999047</v>
          </cell>
          <cell r="O577">
            <v>740.9058164496596</v>
          </cell>
          <cell r="P577">
            <v>431.93768900234971</v>
          </cell>
          <cell r="Q577">
            <v>132.24509889122658</v>
          </cell>
        </row>
        <row r="580">
          <cell r="E580">
            <v>-32440.217470158339</v>
          </cell>
          <cell r="F580">
            <v>0</v>
          </cell>
          <cell r="G580">
            <v>-32440.217470158339</v>
          </cell>
          <cell r="J580">
            <v>-21048.126976304557</v>
          </cell>
          <cell r="K580">
            <v>-1291.6577332560694</v>
          </cell>
          <cell r="L580">
            <v>-8130.5550420581221</v>
          </cell>
          <cell r="M580">
            <v>-210.66329214035542</v>
          </cell>
          <cell r="N580">
            <v>-1172.4207858532841</v>
          </cell>
          <cell r="O580">
            <v>-333.12590416415304</v>
          </cell>
          <cell r="P580">
            <v>-194.20772518831885</v>
          </cell>
          <cell r="Q580">
            <v>-59.460011193488761</v>
          </cell>
        </row>
        <row r="581">
          <cell r="E581">
            <v>0</v>
          </cell>
          <cell r="F581">
            <v>0</v>
          </cell>
          <cell r="G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E582">
            <v>-3311.7761999999998</v>
          </cell>
          <cell r="F582">
            <v>0</v>
          </cell>
          <cell r="G582">
            <v>-3311.7761999999998</v>
          </cell>
          <cell r="J582">
            <v>-2148.7736954546117</v>
          </cell>
          <cell r="K582">
            <v>-131.86352229230354</v>
          </cell>
          <cell r="L582">
            <v>-830.03693504360035</v>
          </cell>
          <cell r="M582">
            <v>-21.506319363175059</v>
          </cell>
          <cell r="N582">
            <v>-119.69078994448711</v>
          </cell>
          <cell r="O582">
            <v>-34.008355277802579</v>
          </cell>
          <cell r="P582">
            <v>-19.826393664791777</v>
          </cell>
          <cell r="Q582">
            <v>-6.0701889592285925</v>
          </cell>
        </row>
        <row r="583">
          <cell r="E583">
            <v>-960.48109999999997</v>
          </cell>
          <cell r="F583">
            <v>0</v>
          </cell>
          <cell r="G583">
            <v>-960.48109999999997</v>
          </cell>
          <cell r="J583">
            <v>-623.18719563879665</v>
          </cell>
          <cell r="K583">
            <v>-38.243049437092466</v>
          </cell>
          <cell r="L583">
            <v>-240.72725337276893</v>
          </cell>
          <cell r="M583">
            <v>-6.2372612252282265</v>
          </cell>
          <cell r="N583">
            <v>-34.712714459917287</v>
          </cell>
          <cell r="O583">
            <v>-9.8631007996297058</v>
          </cell>
          <cell r="P583">
            <v>-5.7500492926400755</v>
          </cell>
          <cell r="Q583">
            <v>-1.7604757739269139</v>
          </cell>
        </row>
        <row r="584">
          <cell r="E584">
            <v>0</v>
          </cell>
          <cell r="F584">
            <v>0</v>
          </cell>
          <cell r="G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E585">
            <v>-6728.5254000000004</v>
          </cell>
          <cell r="F585">
            <v>0</v>
          </cell>
          <cell r="G585">
            <v>-6728.5254000000004</v>
          </cell>
          <cell r="J585">
            <v>-4365.6568305304627</v>
          </cell>
          <cell r="K585">
            <v>-267.90670791016333</v>
          </cell>
          <cell r="L585">
            <v>-1686.383458030472</v>
          </cell>
          <cell r="M585">
            <v>-43.694322127091567</v>
          </cell>
          <cell r="N585">
            <v>-243.17540547804714</v>
          </cell>
          <cell r="O585">
            <v>-69.094669591175503</v>
          </cell>
          <cell r="P585">
            <v>-40.281222313256123</v>
          </cell>
          <cell r="Q585">
            <v>-12.332784019333539</v>
          </cell>
        </row>
        <row r="586">
          <cell r="E586">
            <v>0</v>
          </cell>
          <cell r="F586">
            <v>0</v>
          </cell>
          <cell r="G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E587">
            <v>0</v>
          </cell>
          <cell r="G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E591">
            <v>138.70939999999999</v>
          </cell>
          <cell r="F591">
            <v>0</v>
          </cell>
          <cell r="G591">
            <v>138.70939999999999</v>
          </cell>
          <cell r="J591">
            <v>89.998566337994674</v>
          </cell>
          <cell r="K591">
            <v>5.5229305830061977</v>
          </cell>
          <cell r="L591">
            <v>34.765007743499325</v>
          </cell>
          <cell r="M591">
            <v>0.90076396317915275</v>
          </cell>
          <cell r="N591">
            <v>5.0130916632367368</v>
          </cell>
          <cell r="O591">
            <v>1.4243953306901684</v>
          </cell>
          <cell r="P591">
            <v>0.83040247991608507</v>
          </cell>
          <cell r="Q591">
            <v>0.25424189847768774</v>
          </cell>
        </row>
        <row r="592">
          <cell r="E592">
            <v>61.990600000000001</v>
          </cell>
          <cell r="F592">
            <v>0</v>
          </cell>
          <cell r="G592">
            <v>61.990600000000001</v>
          </cell>
          <cell r="J592">
            <v>40.221247633052215</v>
          </cell>
          <cell r="K592">
            <v>2.4682521919848548</v>
          </cell>
          <cell r="L592">
            <v>15.536825110801212</v>
          </cell>
          <cell r="M592">
            <v>0.40256030619304528</v>
          </cell>
          <cell r="N592">
            <v>2.2404001463422327</v>
          </cell>
          <cell r="O592">
            <v>0.63657633287060544</v>
          </cell>
          <cell r="P592">
            <v>0.37111506481526174</v>
          </cell>
          <cell r="Q592">
            <v>0.11362321394059055</v>
          </cell>
        </row>
        <row r="593">
          <cell r="E593">
            <v>0</v>
          </cell>
          <cell r="F593">
            <v>0</v>
          </cell>
          <cell r="G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E594">
            <v>0</v>
          </cell>
          <cell r="F594">
            <v>0</v>
          </cell>
          <cell r="G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E595">
            <v>0</v>
          </cell>
          <cell r="F595">
            <v>0</v>
          </cell>
          <cell r="G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E596">
            <v>0</v>
          </cell>
          <cell r="F596">
            <v>0</v>
          </cell>
          <cell r="G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9">
          <cell r="J599">
            <v>18757.645473489541</v>
          </cell>
          <cell r="K599">
            <v>1151.0980459584005</v>
          </cell>
          <cell r="L599">
            <v>7245.7786459246963</v>
          </cell>
          <cell r="M599">
            <v>187.73866922674372</v>
          </cell>
          <cell r="N599">
            <v>1044.8366009737479</v>
          </cell>
          <cell r="O599">
            <v>296.87475828045962</v>
          </cell>
          <cell r="P599">
            <v>173.07381608807427</v>
          </cell>
          <cell r="Q599">
            <v>52.989504057667062</v>
          </cell>
        </row>
        <row r="602">
          <cell r="J602">
            <v>4986.2095562440527</v>
          </cell>
          <cell r="K602">
            <v>305.98808816615696</v>
          </cell>
          <cell r="L602">
            <v>1926.09305777745</v>
          </cell>
          <cell r="M602">
            <v>49.905215870400205</v>
          </cell>
          <cell r="N602">
            <v>277.74137494238857</v>
          </cell>
          <cell r="O602">
            <v>78.916074985944917</v>
          </cell>
          <cell r="P602">
            <v>46.006963770247566</v>
          </cell>
          <cell r="Q602">
            <v>14.085817534316554</v>
          </cell>
        </row>
        <row r="605">
          <cell r="E605">
            <v>0</v>
          </cell>
          <cell r="F605">
            <v>0</v>
          </cell>
          <cell r="G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E606">
            <v>-3311.7761999999998</v>
          </cell>
          <cell r="F606">
            <v>0</v>
          </cell>
          <cell r="G606">
            <v>-3311.7761999999998</v>
          </cell>
          <cell r="J606">
            <v>-2148.7736954546117</v>
          </cell>
          <cell r="K606">
            <v>-131.86352229230354</v>
          </cell>
          <cell r="L606">
            <v>-830.03693504360035</v>
          </cell>
          <cell r="M606">
            <v>-21.506319363175059</v>
          </cell>
          <cell r="N606">
            <v>-119.69078994448711</v>
          </cell>
          <cell r="O606">
            <v>-34.008355277802579</v>
          </cell>
          <cell r="P606">
            <v>-19.826393664791777</v>
          </cell>
          <cell r="Q606">
            <v>-6.0701889592285925</v>
          </cell>
        </row>
        <row r="607">
          <cell r="E607">
            <v>0</v>
          </cell>
          <cell r="F607">
            <v>0</v>
          </cell>
          <cell r="G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E609">
            <v>-6728.5254000000004</v>
          </cell>
          <cell r="F609">
            <v>0</v>
          </cell>
          <cell r="G609">
            <v>-6728.5254000000004</v>
          </cell>
          <cell r="J609">
            <v>-4365.6568305304627</v>
          </cell>
          <cell r="K609">
            <v>-267.90670791016333</v>
          </cell>
          <cell r="L609">
            <v>-1686.383458030472</v>
          </cell>
          <cell r="M609">
            <v>-43.694322127091567</v>
          </cell>
          <cell r="N609">
            <v>-243.17540547804714</v>
          </cell>
          <cell r="O609">
            <v>-69.094669591175503</v>
          </cell>
          <cell r="P609">
            <v>-40.281222313256123</v>
          </cell>
          <cell r="Q609">
            <v>-12.332784019333539</v>
          </cell>
        </row>
        <row r="618">
          <cell r="E618">
            <v>0.752</v>
          </cell>
          <cell r="F618">
            <v>0</v>
          </cell>
          <cell r="G618">
            <v>0.752</v>
          </cell>
          <cell r="J618">
            <v>0.49267381087064194</v>
          </cell>
          <cell r="K618">
            <v>3.0059713679966606E-2</v>
          </cell>
          <cell r="L618">
            <v>0.17921159558087613</v>
          </cell>
          <cell r="M618">
            <v>8.2194980447700058E-3</v>
          </cell>
          <cell r="N618">
            <v>2.5222688462634719E-2</v>
          </cell>
          <cell r="O618">
            <v>9.4790740982939482E-3</v>
          </cell>
          <cell r="P618">
            <v>5.7482097984250741E-3</v>
          </cell>
          <cell r="Q618">
            <v>1.3854094643916013E-3</v>
          </cell>
        </row>
        <row r="619">
          <cell r="E619">
            <v>0</v>
          </cell>
          <cell r="F619">
            <v>0</v>
          </cell>
          <cell r="G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E620">
            <v>0</v>
          </cell>
          <cell r="F620">
            <v>0</v>
          </cell>
          <cell r="G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E621">
            <v>0</v>
          </cell>
          <cell r="F621">
            <v>0</v>
          </cell>
          <cell r="G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E622">
            <v>0</v>
          </cell>
          <cell r="F622">
            <v>0</v>
          </cell>
          <cell r="G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E623">
            <v>0</v>
          </cell>
          <cell r="F623">
            <v>0</v>
          </cell>
          <cell r="G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</row>
        <row r="627">
          <cell r="E627">
            <v>344.16329999999999</v>
          </cell>
          <cell r="F627">
            <v>0</v>
          </cell>
          <cell r="G627">
            <v>344.16329999999999</v>
          </cell>
          <cell r="J627">
            <v>222.96728326817507</v>
          </cell>
          <cell r="K627">
            <v>13.695103915723079</v>
          </cell>
          <cell r="L627">
            <v>86.912098065745951</v>
          </cell>
          <cell r="M627">
            <v>1.9994968210431938</v>
          </cell>
          <cell r="N627">
            <v>12.576391114271374</v>
          </cell>
          <cell r="O627">
            <v>3.4101805323323124</v>
          </cell>
          <cell r="P627">
            <v>1.9724258446514438</v>
          </cell>
          <cell r="Q627">
            <v>0.63032043805756244</v>
          </cell>
        </row>
        <row r="628">
          <cell r="E628">
            <v>71.503</v>
          </cell>
          <cell r="F628">
            <v>0</v>
          </cell>
          <cell r="G628">
            <v>71.503</v>
          </cell>
          <cell r="J628">
            <v>46.323444874930949</v>
          </cell>
          <cell r="K628">
            <v>2.8452801774214374</v>
          </cell>
          <cell r="L628">
            <v>18.05676476252707</v>
          </cell>
          <cell r="M628">
            <v>0.41541332615956289</v>
          </cell>
          <cell r="N628">
            <v>2.6128575994120991</v>
          </cell>
          <cell r="O628">
            <v>0.7084954688758428</v>
          </cell>
          <cell r="P628">
            <v>0.40978908898802452</v>
          </cell>
          <cell r="Q628">
            <v>0.13095470168501372</v>
          </cell>
        </row>
        <row r="629">
          <cell r="E629">
            <v>-30.5547</v>
          </cell>
          <cell r="F629">
            <v>0</v>
          </cell>
          <cell r="G629">
            <v>-30.5547</v>
          </cell>
          <cell r="J629">
            <v>-20.017952777937769</v>
          </cell>
          <cell r="K629">
            <v>-1.2213637414591432</v>
          </cell>
          <cell r="L629">
            <v>-7.2815911429454729</v>
          </cell>
          <cell r="M629">
            <v>-0.33396847993156131</v>
          </cell>
          <cell r="N629">
            <v>-1.024829360597427</v>
          </cell>
          <cell r="O629">
            <v>-0.38514662945630596</v>
          </cell>
          <cell r="P629">
            <v>-0.23355694937225879</v>
          </cell>
          <cell r="Q629">
            <v>-5.6290918300061249E-2</v>
          </cell>
        </row>
        <row r="630">
          <cell r="E630">
            <v>0</v>
          </cell>
          <cell r="F630">
            <v>0</v>
          </cell>
          <cell r="G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E633">
            <v>0</v>
          </cell>
          <cell r="F633">
            <v>0</v>
          </cell>
          <cell r="G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E634">
            <v>0</v>
          </cell>
          <cell r="F634">
            <v>0</v>
          </cell>
          <cell r="G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</row>
        <row r="647">
          <cell r="E647">
            <v>0</v>
          </cell>
          <cell r="F647">
            <v>0</v>
          </cell>
          <cell r="G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</row>
        <row r="648">
          <cell r="E648">
            <v>0</v>
          </cell>
          <cell r="F648">
            <v>0</v>
          </cell>
          <cell r="G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</row>
        <row r="649">
          <cell r="E649">
            <v>0</v>
          </cell>
          <cell r="F649">
            <v>0</v>
          </cell>
          <cell r="G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E650">
            <v>0</v>
          </cell>
          <cell r="F650">
            <v>0</v>
          </cell>
          <cell r="G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E651">
            <v>2872.3422999999998</v>
          </cell>
          <cell r="F651">
            <v>0</v>
          </cell>
          <cell r="G651">
            <v>2872.3422999999998</v>
          </cell>
          <cell r="J651">
            <v>1908.7100438152636</v>
          </cell>
          <cell r="K651">
            <v>68.157982111874759</v>
          </cell>
          <cell r="L651">
            <v>142.31599415664238</v>
          </cell>
          <cell r="M651">
            <v>0.81397846371532701</v>
          </cell>
          <cell r="N651">
            <v>28.695920449339166</v>
          </cell>
          <cell r="O651">
            <v>6.915637338206392</v>
          </cell>
          <cell r="P651">
            <v>23.229467990896783</v>
          </cell>
          <cell r="Q651">
            <v>693.50327567406146</v>
          </cell>
        </row>
        <row r="652">
          <cell r="E652">
            <v>0</v>
          </cell>
          <cell r="F652">
            <v>0</v>
          </cell>
          <cell r="G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E653">
            <v>0</v>
          </cell>
          <cell r="F653">
            <v>0</v>
          </cell>
          <cell r="G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</sheetData>
      <sheetData sheetId="32">
        <row r="18">
          <cell r="E18">
            <v>9716601.5313200615</v>
          </cell>
          <cell r="G18">
            <v>9716601.5313200615</v>
          </cell>
          <cell r="J18">
            <v>5474474.2658303929</v>
          </cell>
          <cell r="K18">
            <v>194422.64558184933</v>
          </cell>
          <cell r="L18">
            <v>404774.6172310554</v>
          </cell>
          <cell r="M18">
            <v>2703.8638079999996</v>
          </cell>
          <cell r="N18">
            <v>81332.866800000003</v>
          </cell>
          <cell r="O18">
            <v>19510.9506</v>
          </cell>
          <cell r="P18">
            <v>63649.493004000004</v>
          </cell>
          <cell r="Q18">
            <v>3475732.8284647646</v>
          </cell>
        </row>
        <row r="19">
          <cell r="E19">
            <v>9529.9765000000007</v>
          </cell>
          <cell r="G19">
            <v>9529.9765000000007</v>
          </cell>
          <cell r="J19">
            <v>6332.7974047081489</v>
          </cell>
          <cell r="K19">
            <v>226.13738195952027</v>
          </cell>
          <cell r="L19">
            <v>472.18191226266424</v>
          </cell>
          <cell r="M19">
            <v>2.7006515312305122</v>
          </cell>
          <cell r="N19">
            <v>95.208515895919419</v>
          </cell>
          <cell r="O19">
            <v>22.944988595415481</v>
          </cell>
          <cell r="P19">
            <v>77.071693043252054</v>
          </cell>
          <cell r="Q19">
            <v>2300.9339520038502</v>
          </cell>
        </row>
        <row r="40">
          <cell r="E40">
            <v>3654538.2651581559</v>
          </cell>
          <cell r="F40">
            <v>0</v>
          </cell>
          <cell r="G40">
            <v>3654538.2655008715</v>
          </cell>
          <cell r="J40">
            <v>2086969.6572549597</v>
          </cell>
          <cell r="K40">
            <v>64318.363234123091</v>
          </cell>
          <cell r="L40">
            <v>818254.33764785435</v>
          </cell>
          <cell r="M40">
            <v>56863.385938783329</v>
          </cell>
          <cell r="N40">
            <v>72623.094206210109</v>
          </cell>
          <cell r="O40">
            <v>27971.613046919003</v>
          </cell>
          <cell r="P40">
            <v>-6236.0496188049328</v>
          </cell>
          <cell r="Q40">
            <v>533773.86379082582</v>
          </cell>
        </row>
        <row r="41">
          <cell r="E41">
            <v>9529.9765000000007</v>
          </cell>
          <cell r="F41">
            <v>0</v>
          </cell>
          <cell r="G41">
            <v>9529.9765000000007</v>
          </cell>
          <cell r="J41">
            <v>6332.7974047081489</v>
          </cell>
          <cell r="K41">
            <v>226.13738195952027</v>
          </cell>
          <cell r="L41">
            <v>472.18191226266424</v>
          </cell>
          <cell r="M41">
            <v>2.7006515312305122</v>
          </cell>
          <cell r="N41">
            <v>95.208515895919419</v>
          </cell>
          <cell r="O41">
            <v>22.944988595415481</v>
          </cell>
          <cell r="P41">
            <v>77.071693043252054</v>
          </cell>
          <cell r="Q41">
            <v>2300.9339520038502</v>
          </cell>
        </row>
        <row r="46">
          <cell r="E46">
            <v>2221004.3156000003</v>
          </cell>
          <cell r="F46">
            <v>0</v>
          </cell>
          <cell r="G46">
            <v>2221004.3156000003</v>
          </cell>
          <cell r="J46">
            <v>1651026.3718165634</v>
          </cell>
          <cell r="K46">
            <v>37396.980489633374</v>
          </cell>
          <cell r="L46">
            <v>647460.35366110504</v>
          </cell>
          <cell r="M46">
            <v>52579.519258802975</v>
          </cell>
          <cell r="N46">
            <v>47998.315883061769</v>
          </cell>
          <cell r="O46">
            <v>21068.042662330143</v>
          </cell>
          <cell r="P46">
            <v>-10187.471092876505</v>
          </cell>
          <cell r="Q46">
            <v>-226337.79707862032</v>
          </cell>
        </row>
        <row r="47">
          <cell r="E47">
            <v>899571.87620000017</v>
          </cell>
          <cell r="F47">
            <v>0</v>
          </cell>
          <cell r="G47">
            <v>899571.87620000017</v>
          </cell>
          <cell r="J47">
            <v>173570.14370709562</v>
          </cell>
          <cell r="K47">
            <v>10661.031160686654</v>
          </cell>
          <cell r="L47">
            <v>67657.21468208739</v>
          </cell>
          <cell r="M47">
            <v>1556.5196179608477</v>
          </cell>
          <cell r="N47">
            <v>9790.1628482204051</v>
          </cell>
          <cell r="O47">
            <v>2654.6743378136866</v>
          </cell>
          <cell r="P47">
            <v>1535.4460631606305</v>
          </cell>
          <cell r="Q47">
            <v>632146.68378297484</v>
          </cell>
        </row>
        <row r="48">
          <cell r="E48">
            <v>213872.11429999999</v>
          </cell>
          <cell r="F48">
            <v>0</v>
          </cell>
          <cell r="G48">
            <v>213872.11429999999</v>
          </cell>
          <cell r="J48">
            <v>111686.55759463461</v>
          </cell>
          <cell r="K48">
            <v>6851.8646358364149</v>
          </cell>
          <cell r="L48">
            <v>43016.381482136268</v>
          </cell>
          <cell r="M48">
            <v>1148.193591207797</v>
          </cell>
          <cell r="N48">
            <v>6195.8814950347805</v>
          </cell>
          <cell r="O48">
            <v>1782.3346053972698</v>
          </cell>
          <cell r="P48">
            <v>1041.1659864743515</v>
          </cell>
          <cell r="Q48">
            <v>42149.734909278552</v>
          </cell>
        </row>
        <row r="49">
          <cell r="E49">
            <v>-9523.4051418449017</v>
          </cell>
          <cell r="F49">
            <v>0</v>
          </cell>
          <cell r="G49">
            <v>-9523.4051418449017</v>
          </cell>
          <cell r="J49">
            <v>-4529.4663975343574</v>
          </cell>
          <cell r="K49">
            <v>-277.92365440927142</v>
          </cell>
          <cell r="L49">
            <v>-1747.7638891035613</v>
          </cell>
          <cell r="M49">
            <v>-45.66566588642732</v>
          </cell>
          <cell r="N49">
            <v>-251.91958354845667</v>
          </cell>
          <cell r="O49">
            <v>-71.831190514997616</v>
          </cell>
          <cell r="P49">
            <v>-41.894285977466438</v>
          </cell>
          <cell r="Q49">
            <v>-2556.9404748703764</v>
          </cell>
        </row>
        <row r="50">
          <cell r="E50">
            <v>1438.2706999999998</v>
          </cell>
          <cell r="F50">
            <v>0</v>
          </cell>
          <cell r="G50">
            <v>1438.2706999999998</v>
          </cell>
          <cell r="J50">
            <v>931.53242921897015</v>
          </cell>
          <cell r="K50">
            <v>57.225663772549581</v>
          </cell>
          <cell r="L50">
            <v>363.68574205712878</v>
          </cell>
          <cell r="M50">
            <v>8.1907057500218521</v>
          </cell>
          <cell r="N50">
            <v>52.658102838625688</v>
          </cell>
          <cell r="O50">
            <v>14.164956471110573</v>
          </cell>
          <cell r="P50">
            <v>8.181481718791705</v>
          </cell>
          <cell r="Q50">
            <v>2.631618172801804</v>
          </cell>
        </row>
        <row r="54">
          <cell r="E54">
            <v>337705.07</v>
          </cell>
          <cell r="F54">
            <v>0</v>
          </cell>
          <cell r="G54">
            <v>337705.07</v>
          </cell>
          <cell r="J54">
            <v>160617.32</v>
          </cell>
          <cell r="K54">
            <v>9855.32</v>
          </cell>
          <cell r="L54">
            <v>61976.65</v>
          </cell>
          <cell r="M54">
            <v>1619.33</v>
          </cell>
          <cell r="N54">
            <v>8933.2000000000007</v>
          </cell>
          <cell r="O54">
            <v>2547.17</v>
          </cell>
          <cell r="P54">
            <v>1485.59</v>
          </cell>
          <cell r="Q54">
            <v>90670.48</v>
          </cell>
        </row>
        <row r="86"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127018.56170000001</v>
          </cell>
          <cell r="F88">
            <v>0</v>
          </cell>
          <cell r="G88">
            <v>127018.56170000001</v>
          </cell>
          <cell r="J88">
            <v>59889.02648734011</v>
          </cell>
          <cell r="K88">
            <v>3678.5057840487357</v>
          </cell>
          <cell r="L88">
            <v>23344.595076172332</v>
          </cell>
          <cell r="M88">
            <v>537.06497348662913</v>
          </cell>
          <cell r="N88">
            <v>3378.0194543243661</v>
          </cell>
          <cell r="O88">
            <v>915.97470818990007</v>
          </cell>
          <cell r="P88">
            <v>529.79370750356702</v>
          </cell>
          <cell r="Q88">
            <v>34745.581508934411</v>
          </cell>
        </row>
        <row r="89">
          <cell r="E89">
            <v>0</v>
          </cell>
          <cell r="F89">
            <v>0</v>
          </cell>
          <cell r="G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E111">
            <v>0</v>
          </cell>
          <cell r="G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G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G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G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G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G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G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0</v>
          </cell>
          <cell r="G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0</v>
          </cell>
          <cell r="G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0</v>
          </cell>
          <cell r="G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E129">
            <v>4378142.3600000003</v>
          </cell>
          <cell r="F129">
            <v>0</v>
          </cell>
          <cell r="G129">
            <v>4378142.3600000003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4378142.3600000003</v>
          </cell>
        </row>
        <row r="130">
          <cell r="E130">
            <v>0</v>
          </cell>
          <cell r="F130">
            <v>0</v>
          </cell>
          <cell r="G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E133">
            <v>4378142.3600000003</v>
          </cell>
          <cell r="F133">
            <v>0</v>
          </cell>
          <cell r="G133">
            <v>4378142.3600000003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4378142.3600000003</v>
          </cell>
          <cell r="R133">
            <v>4378142.3600000003</v>
          </cell>
        </row>
        <row r="135">
          <cell r="E135">
            <v>4505160.9217000008</v>
          </cell>
          <cell r="F135">
            <v>0</v>
          </cell>
          <cell r="G135">
            <v>4505160.9217000008</v>
          </cell>
          <cell r="J135">
            <v>59889.02648734011</v>
          </cell>
          <cell r="K135">
            <v>3678.5057840487357</v>
          </cell>
          <cell r="L135">
            <v>23344.595076172332</v>
          </cell>
          <cell r="M135">
            <v>537.06497348662913</v>
          </cell>
          <cell r="N135">
            <v>3378.0194543243661</v>
          </cell>
          <cell r="O135">
            <v>915.97470818990007</v>
          </cell>
          <cell r="P135">
            <v>529.79370750356702</v>
          </cell>
          <cell r="Q135">
            <v>4412887.9415089348</v>
          </cell>
          <cell r="R135">
            <v>4505160.9217000008</v>
          </cell>
        </row>
        <row r="136">
          <cell r="E136">
            <v>4378142.3600000003</v>
          </cell>
          <cell r="F136">
            <v>0</v>
          </cell>
          <cell r="G136">
            <v>4378142.3600000003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4378142.3600000003</v>
          </cell>
          <cell r="R136">
            <v>4378142.3600000003</v>
          </cell>
        </row>
        <row r="139">
          <cell r="E139">
            <v>0</v>
          </cell>
          <cell r="F139">
            <v>0</v>
          </cell>
          <cell r="G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E140">
            <v>335131.21399999998</v>
          </cell>
          <cell r="F140">
            <v>0</v>
          </cell>
          <cell r="G140">
            <v>335131.21399999998</v>
          </cell>
          <cell r="J140">
            <v>217115.81776425728</v>
          </cell>
          <cell r="K140">
            <v>13335.69500621487</v>
          </cell>
          <cell r="L140">
            <v>84631.211218803684</v>
          </cell>
          <cell r="M140">
            <v>1947.0228145341073</v>
          </cell>
          <cell r="N140">
            <v>12246.3412626058</v>
          </cell>
          <cell r="O140">
            <v>3320.6850984974117</v>
          </cell>
          <cell r="P140">
            <v>1920.6622781772892</v>
          </cell>
          <cell r="Q140">
            <v>613.7785569095912</v>
          </cell>
        </row>
        <row r="141">
          <cell r="E141">
            <v>2143919.5824000002</v>
          </cell>
          <cell r="F141">
            <v>0</v>
          </cell>
          <cell r="G141">
            <v>2143919.5824000002</v>
          </cell>
          <cell r="J141">
            <v>1388945.0875011035</v>
          </cell>
          <cell r="K141">
            <v>85311.831528584356</v>
          </cell>
          <cell r="L141">
            <v>541407.37548315572</v>
          </cell>
          <cell r="M141">
            <v>12455.599971237643</v>
          </cell>
          <cell r="N141">
            <v>78342.95866470295</v>
          </cell>
          <cell r="O141">
            <v>21243.266852643799</v>
          </cell>
          <cell r="P141">
            <v>12286.964918049343</v>
          </cell>
          <cell r="Q141">
            <v>3926.4974805232123</v>
          </cell>
        </row>
        <row r="142">
          <cell r="E142">
            <v>275937.08230000001</v>
          </cell>
          <cell r="F142">
            <v>0</v>
          </cell>
          <cell r="G142">
            <v>275937.08230000001</v>
          </cell>
          <cell r="J142">
            <v>178766.7121781371</v>
          </cell>
          <cell r="K142">
            <v>10980.214962780554</v>
          </cell>
          <cell r="L142">
            <v>69682.82427799076</v>
          </cell>
          <cell r="M142">
            <v>1603.1207245711098</v>
          </cell>
          <cell r="N142">
            <v>10083.273463311427</v>
          </cell>
          <cell r="O142">
            <v>2734.1534271900559</v>
          </cell>
          <cell r="P142">
            <v>1581.4162423077432</v>
          </cell>
          <cell r="Q142">
            <v>505.36702371130701</v>
          </cell>
        </row>
        <row r="143">
          <cell r="E143">
            <v>156999.23180000001</v>
          </cell>
          <cell r="F143">
            <v>0</v>
          </cell>
          <cell r="G143">
            <v>156999.23180000001</v>
          </cell>
          <cell r="J143">
            <v>101712.44926358065</v>
          </cell>
          <cell r="K143">
            <v>6247.3854539100939</v>
          </cell>
          <cell r="L143">
            <v>39647.262303820266</v>
          </cell>
          <cell r="M143">
            <v>912.12359043025094</v>
          </cell>
          <cell r="N143">
            <v>5737.0548915498903</v>
          </cell>
          <cell r="O143">
            <v>1555.6444393562249</v>
          </cell>
          <cell r="P143">
            <v>899.77444542385217</v>
          </cell>
          <cell r="Q143">
            <v>287.53741192880472</v>
          </cell>
        </row>
        <row r="144">
          <cell r="E144">
            <v>10595.5705</v>
          </cell>
          <cell r="F144">
            <v>0</v>
          </cell>
          <cell r="G144">
            <v>10595.5705</v>
          </cell>
          <cell r="J144">
            <v>6864.3738860634467</v>
          </cell>
          <cell r="K144">
            <v>421.62380196804821</v>
          </cell>
          <cell r="L144">
            <v>2675.7160404916067</v>
          </cell>
          <cell r="M144">
            <v>61.557433729537827</v>
          </cell>
          <cell r="N144">
            <v>387.18259235321119</v>
          </cell>
          <cell r="O144">
            <v>104.98739478629636</v>
          </cell>
          <cell r="P144">
            <v>60.724014132321557</v>
          </cell>
          <cell r="Q144">
            <v>19.405336475532941</v>
          </cell>
        </row>
        <row r="145">
          <cell r="E145">
            <v>1085263.8343</v>
          </cell>
          <cell r="F145">
            <v>0</v>
          </cell>
          <cell r="G145">
            <v>1085263.8343</v>
          </cell>
          <cell r="J145">
            <v>703091.61018352036</v>
          </cell>
          <cell r="K145">
            <v>43185.31635044927</v>
          </cell>
          <cell r="L145">
            <v>274063.37861674698</v>
          </cell>
          <cell r="M145">
            <v>6305.0929215171918</v>
          </cell>
          <cell r="N145">
            <v>39657.634740051028</v>
          </cell>
          <cell r="O145">
            <v>10753.458024647547</v>
          </cell>
          <cell r="P145">
            <v>6219.7289340230127</v>
          </cell>
          <cell r="Q145">
            <v>1987.6145290448048</v>
          </cell>
        </row>
        <row r="146">
          <cell r="E146">
            <v>0</v>
          </cell>
          <cell r="F146">
            <v>0</v>
          </cell>
          <cell r="G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E147">
            <v>31.5822</v>
          </cell>
          <cell r="F147">
            <v>0</v>
          </cell>
          <cell r="G147">
            <v>31.5822</v>
          </cell>
          <cell r="J147">
            <v>20.460628235585144</v>
          </cell>
          <cell r="K147">
            <v>1.2567333904781524</v>
          </cell>
          <cell r="L147">
            <v>7.9755025115461251</v>
          </cell>
          <cell r="M147">
            <v>0.18348414401404906</v>
          </cell>
          <cell r="N147">
            <v>1.1540745322035832</v>
          </cell>
          <cell r="O147">
            <v>0.31293575929863987</v>
          </cell>
          <cell r="P147">
            <v>0.1809999715569639</v>
          </cell>
          <cell r="Q147">
            <v>5.7841455317349494E-2</v>
          </cell>
        </row>
        <row r="148">
          <cell r="E148">
            <v>292457.83659999998</v>
          </cell>
          <cell r="F148">
            <v>0</v>
          </cell>
          <cell r="G148">
            <v>292457.83659999998</v>
          </cell>
          <cell r="J148">
            <v>189469.73514372355</v>
          </cell>
          <cell r="K148">
            <v>11637.616396648222</v>
          </cell>
          <cell r="L148">
            <v>73854.836278810413</v>
          </cell>
          <cell r="M148">
            <v>1699.101893115477</v>
          </cell>
          <cell r="N148">
            <v>10686.973705549864</v>
          </cell>
          <cell r="O148">
            <v>2897.8511680395459</v>
          </cell>
          <cell r="P148">
            <v>1676.097931943031</v>
          </cell>
          <cell r="Q148">
            <v>535.62408216994379</v>
          </cell>
        </row>
        <row r="149">
          <cell r="E149">
            <v>0</v>
          </cell>
          <cell r="F149">
            <v>0</v>
          </cell>
          <cell r="G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E150">
            <v>852144.98340000003</v>
          </cell>
          <cell r="F150">
            <v>0</v>
          </cell>
          <cell r="G150">
            <v>852144.98340000003</v>
          </cell>
          <cell r="J150">
            <v>552064.8247483162</v>
          </cell>
          <cell r="K150">
            <v>33908.944094053957</v>
          </cell>
          <cell r="L150">
            <v>215193.50948661368</v>
          </cell>
          <cell r="M150">
            <v>4950.7346814032917</v>
          </cell>
          <cell r="N150">
            <v>31139.022078480448</v>
          </cell>
          <cell r="O150">
            <v>8443.5738299676996</v>
          </cell>
          <cell r="P150">
            <v>4883.7072071549637</v>
          </cell>
          <cell r="Q150">
            <v>1560.6672740098736</v>
          </cell>
        </row>
        <row r="151">
          <cell r="E151">
            <v>0</v>
          </cell>
          <cell r="F151">
            <v>0</v>
          </cell>
          <cell r="G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E152">
            <v>2166.4364999999998</v>
          </cell>
          <cell r="F152">
            <v>0</v>
          </cell>
          <cell r="G152">
            <v>2166.4364999999998</v>
          </cell>
          <cell r="J152">
            <v>1403.5327438399556</v>
          </cell>
          <cell r="K152">
            <v>86.2078350431769</v>
          </cell>
          <cell r="L152">
            <v>547.0936080087896</v>
          </cell>
          <cell r="M152">
            <v>12.586417246527864</v>
          </cell>
          <cell r="N152">
            <v>79.165770284725824</v>
          </cell>
          <cell r="O152">
            <v>21.46637824786708</v>
          </cell>
          <cell r="P152">
            <v>12.416011072058577</v>
          </cell>
          <cell r="Q152">
            <v>3.9677362568986649</v>
          </cell>
        </row>
        <row r="155">
          <cell r="E155">
            <v>44836.019899999999</v>
          </cell>
          <cell r="F155">
            <v>0</v>
          </cell>
          <cell r="G155">
            <v>44836.019899999999</v>
          </cell>
          <cell r="J155">
            <v>29047.15740946474</v>
          </cell>
          <cell r="K155">
            <v>1784.1354720213574</v>
          </cell>
          <cell r="L155">
            <v>11322.51044323011</v>
          </cell>
          <cell r="M155">
            <v>260.4852965388215</v>
          </cell>
          <cell r="N155">
            <v>1638.3946872593754</v>
          </cell>
          <cell r="O155">
            <v>444.26271543259895</v>
          </cell>
          <cell r="P155">
            <v>256.95861360600173</v>
          </cell>
          <cell r="Q155">
            <v>82.115262446999978</v>
          </cell>
        </row>
        <row r="156">
          <cell r="E156">
            <v>0</v>
          </cell>
          <cell r="F156">
            <v>0</v>
          </cell>
          <cell r="G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E157">
            <v>1371.8732</v>
          </cell>
          <cell r="F157">
            <v>0</v>
          </cell>
          <cell r="G157">
            <v>1371.8732</v>
          </cell>
          <cell r="J157">
            <v>888.7723949428015</v>
          </cell>
          <cell r="K157">
            <v>54.590207710106085</v>
          </cell>
          <cell r="L157">
            <v>346.44129136421208</v>
          </cell>
          <cell r="M157">
            <v>7.9702167612710424</v>
          </cell>
          <cell r="N157">
            <v>50.130894033114629</v>
          </cell>
          <cell r="O157">
            <v>13.593358964969344</v>
          </cell>
          <cell r="P157">
            <v>7.8623088378821313</v>
          </cell>
          <cell r="Q157">
            <v>2.5125273856434722</v>
          </cell>
        </row>
        <row r="164">
          <cell r="E164">
            <v>5171.7120000000004</v>
          </cell>
          <cell r="F164">
            <v>0</v>
          </cell>
          <cell r="G164">
            <v>5171.7120000000004</v>
          </cell>
          <cell r="J164">
            <v>3350.5099889657631</v>
          </cell>
          <cell r="K164">
            <v>205.79513638494302</v>
          </cell>
          <cell r="L164">
            <v>1306.0205446420209</v>
          </cell>
          <cell r="M164">
            <v>30.046264965936057</v>
          </cell>
          <cell r="N164">
            <v>188.98433633792638</v>
          </cell>
          <cell r="O164">
            <v>51.244486501696763</v>
          </cell>
          <cell r="P164">
            <v>29.639471756268055</v>
          </cell>
          <cell r="Q164">
            <v>9.4717704454471257</v>
          </cell>
        </row>
        <row r="165">
          <cell r="E165">
            <v>5171.7120000000004</v>
          </cell>
          <cell r="F165">
            <v>0</v>
          </cell>
          <cell r="G165">
            <v>5171.7120000000004</v>
          </cell>
          <cell r="J165">
            <v>3350.5099889657631</v>
          </cell>
          <cell r="K165">
            <v>205.79513638494302</v>
          </cell>
          <cell r="L165">
            <v>1306.0205446420209</v>
          </cell>
          <cell r="M165">
            <v>30.046264965936057</v>
          </cell>
          <cell r="N165">
            <v>188.98433633792638</v>
          </cell>
          <cell r="O165">
            <v>51.244486501696763</v>
          </cell>
          <cell r="P165">
            <v>29.639471756268055</v>
          </cell>
          <cell r="Q165">
            <v>9.4717704454471257</v>
          </cell>
          <cell r="R165">
            <v>5171.7120000000004</v>
          </cell>
        </row>
        <row r="167">
          <cell r="J167">
            <v>3350.5099889657631</v>
          </cell>
        </row>
        <row r="178">
          <cell r="E178">
            <v>0</v>
          </cell>
          <cell r="F178">
            <v>0</v>
          </cell>
          <cell r="G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E179">
            <v>89.912637863828891</v>
          </cell>
          <cell r="F179">
            <v>0</v>
          </cell>
          <cell r="G179">
            <v>89.912637863828891</v>
          </cell>
          <cell r="J179">
            <v>50.153352148827949</v>
          </cell>
          <cell r="K179">
            <v>0.50377234641048108</v>
          </cell>
          <cell r="L179">
            <v>25.591731564852708</v>
          </cell>
          <cell r="M179">
            <v>4.8943049819130247</v>
          </cell>
          <cell r="N179">
            <v>3.5784732786091253</v>
          </cell>
          <cell r="O179">
            <v>4.5386500881094189</v>
          </cell>
          <cell r="P179">
            <v>0</v>
          </cell>
          <cell r="Q179">
            <v>0.65235345510619125</v>
          </cell>
        </row>
        <row r="188">
          <cell r="E188">
            <v>0</v>
          </cell>
          <cell r="F188">
            <v>0</v>
          </cell>
          <cell r="G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E190">
            <v>-65395.7523</v>
          </cell>
          <cell r="F190">
            <v>0</v>
          </cell>
          <cell r="G190">
            <v>-65395.7523</v>
          </cell>
          <cell r="J190">
            <v>-30833.98118539893</v>
          </cell>
          <cell r="K190">
            <v>-1893.8858216323858</v>
          </cell>
          <cell r="L190">
            <v>-12019.00995187513</v>
          </cell>
          <cell r="M190">
            <v>-276.50894093802094</v>
          </cell>
          <cell r="N190">
            <v>-1739.1798532668899</v>
          </cell>
          <cell r="O190">
            <v>-471.5913511233806</v>
          </cell>
          <cell r="P190">
            <v>-272.76531557514807</v>
          </cell>
          <cell r="Q190">
            <v>-17888.829880190136</v>
          </cell>
        </row>
        <row r="191"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E200">
            <v>0</v>
          </cell>
          <cell r="F200">
            <v>0</v>
          </cell>
          <cell r="G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E203">
            <v>0</v>
          </cell>
          <cell r="F203">
            <v>0</v>
          </cell>
          <cell r="G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E204">
            <v>0</v>
          </cell>
          <cell r="F204">
            <v>0</v>
          </cell>
          <cell r="G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E205">
            <v>0</v>
          </cell>
          <cell r="F205">
            <v>0</v>
          </cell>
          <cell r="G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E206">
            <v>0</v>
          </cell>
          <cell r="F206">
            <v>0</v>
          </cell>
          <cell r="G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11">
          <cell r="E211">
            <v>0</v>
          </cell>
          <cell r="F211">
            <v>0</v>
          </cell>
          <cell r="G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E212">
            <v>0</v>
          </cell>
          <cell r="F212">
            <v>0</v>
          </cell>
          <cell r="G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E213">
            <v>0</v>
          </cell>
          <cell r="F213">
            <v>0</v>
          </cell>
          <cell r="G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E214">
            <v>0</v>
          </cell>
          <cell r="F214">
            <v>0</v>
          </cell>
          <cell r="G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E215">
            <v>0</v>
          </cell>
          <cell r="G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G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G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E218">
            <v>0</v>
          </cell>
          <cell r="F218">
            <v>0</v>
          </cell>
          <cell r="G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G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G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G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G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G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G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E229">
            <v>0</v>
          </cell>
          <cell r="F229">
            <v>0</v>
          </cell>
          <cell r="G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E230">
            <v>0</v>
          </cell>
          <cell r="F230">
            <v>0</v>
          </cell>
          <cell r="G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E231">
            <v>0</v>
          </cell>
          <cell r="F231">
            <v>0</v>
          </cell>
          <cell r="G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E232">
            <v>0</v>
          </cell>
          <cell r="F232">
            <v>0</v>
          </cell>
          <cell r="G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E233">
            <v>-2947518.57</v>
          </cell>
          <cell r="F233">
            <v>0</v>
          </cell>
          <cell r="G233">
            <v>-2947518.57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-2947518.57</v>
          </cell>
        </row>
        <row r="234">
          <cell r="E234">
            <v>0</v>
          </cell>
          <cell r="F234">
            <v>0</v>
          </cell>
          <cell r="G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E235">
            <v>0</v>
          </cell>
          <cell r="F235">
            <v>0</v>
          </cell>
          <cell r="G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E236">
            <v>0</v>
          </cell>
          <cell r="F236">
            <v>0</v>
          </cell>
          <cell r="G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E237">
            <v>-2947518.57</v>
          </cell>
          <cell r="F237">
            <v>0</v>
          </cell>
          <cell r="G237">
            <v>-2947518.57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-2947518.57</v>
          </cell>
        </row>
        <row r="239">
          <cell r="E239">
            <v>-3012914.3222999997</v>
          </cell>
          <cell r="F239">
            <v>0</v>
          </cell>
          <cell r="G239">
            <v>-3012914.3222999997</v>
          </cell>
          <cell r="J239">
            <v>-30833.98118539893</v>
          </cell>
          <cell r="K239">
            <v>-1893.8858216323858</v>
          </cell>
          <cell r="L239">
            <v>-12019.00995187513</v>
          </cell>
          <cell r="M239">
            <v>-276.50894093802094</v>
          </cell>
          <cell r="N239">
            <v>-1739.1798532668899</v>
          </cell>
          <cell r="O239">
            <v>-471.5913511233806</v>
          </cell>
          <cell r="P239">
            <v>-272.76531557514807</v>
          </cell>
          <cell r="Q239">
            <v>-2965407.3998801899</v>
          </cell>
        </row>
        <row r="240">
          <cell r="E240">
            <v>-2947518.57</v>
          </cell>
          <cell r="F240">
            <v>0</v>
          </cell>
          <cell r="G240">
            <v>-2947518.57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-2947518.57</v>
          </cell>
        </row>
        <row r="247">
          <cell r="E247">
            <v>0</v>
          </cell>
          <cell r="F247">
            <v>0</v>
          </cell>
          <cell r="G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E249">
            <v>-381368.50809999998</v>
          </cell>
          <cell r="F249">
            <v>0</v>
          </cell>
          <cell r="G249">
            <v>-381368.50809999998</v>
          </cell>
          <cell r="J249">
            <v>-247070.79509957638</v>
          </cell>
          <cell r="K249">
            <v>-15175.590624025803</v>
          </cell>
          <cell r="L249">
            <v>-96307.587634051728</v>
          </cell>
          <cell r="M249">
            <v>-2215.6491397889768</v>
          </cell>
          <cell r="N249">
            <v>-13935.94121317343</v>
          </cell>
          <cell r="O249">
            <v>-3778.8324959902407</v>
          </cell>
          <cell r="P249">
            <v>-2185.6516999709252</v>
          </cell>
          <cell r="Q249">
            <v>-698.46019342257307</v>
          </cell>
        </row>
        <row r="250">
          <cell r="E250">
            <v>-162424.8235</v>
          </cell>
          <cell r="F250">
            <v>0</v>
          </cell>
          <cell r="G250">
            <v>-162424.8235</v>
          </cell>
          <cell r="J250">
            <v>-105227.43601978435</v>
          </cell>
          <cell r="K250">
            <v>-6463.2830877826909</v>
          </cell>
          <cell r="L250">
            <v>-41017.395487384856</v>
          </cell>
          <cell r="M250">
            <v>-943.6448286227843</v>
          </cell>
          <cell r="N250">
            <v>-5935.3164820377324</v>
          </cell>
          <cell r="O250">
            <v>-1609.4045212467802</v>
          </cell>
          <cell r="P250">
            <v>-930.86892089990192</v>
          </cell>
          <cell r="Q250">
            <v>-297.47415224093407</v>
          </cell>
        </row>
        <row r="251">
          <cell r="E251">
            <v>-103952.284</v>
          </cell>
          <cell r="F251">
            <v>0</v>
          </cell>
          <cell r="G251">
            <v>-103952.284</v>
          </cell>
          <cell r="J251">
            <v>-67345.816224454466</v>
          </cell>
          <cell r="K251">
            <v>-4136.5169721953444</v>
          </cell>
          <cell r="L251">
            <v>-26251.233356857851</v>
          </cell>
          <cell r="M251">
            <v>-603.93499655012397</v>
          </cell>
          <cell r="N251">
            <v>-3798.6170541885626</v>
          </cell>
          <cell r="O251">
            <v>-1030.0228269204758</v>
          </cell>
          <cell r="P251">
            <v>-595.75838438365383</v>
          </cell>
          <cell r="Q251">
            <v>-190.38418444954516</v>
          </cell>
        </row>
        <row r="252">
          <cell r="E252">
            <v>0</v>
          </cell>
          <cell r="F252">
            <v>0</v>
          </cell>
          <cell r="G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E253">
            <v>-355872.13909999997</v>
          </cell>
          <cell r="F253">
            <v>0</v>
          </cell>
          <cell r="G253">
            <v>-355872.13909999997</v>
          </cell>
          <cell r="J253">
            <v>-230552.89174052293</v>
          </cell>
          <cell r="K253">
            <v>-14161.027412525273</v>
          </cell>
          <cell r="L253">
            <v>-89868.949572269878</v>
          </cell>
          <cell r="M253">
            <v>-2067.5220479007826</v>
          </cell>
          <cell r="N253">
            <v>-13004.254689544141</v>
          </cell>
          <cell r="O253">
            <v>-3526.1988734948695</v>
          </cell>
          <cell r="P253">
            <v>-2039.5300851434004</v>
          </cell>
          <cell r="Q253">
            <v>-651.76467859877505</v>
          </cell>
        </row>
        <row r="254">
          <cell r="E254">
            <v>0</v>
          </cell>
          <cell r="F254">
            <v>0</v>
          </cell>
          <cell r="G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E255">
            <v>-24.960799999999999</v>
          </cell>
          <cell r="F255">
            <v>0</v>
          </cell>
          <cell r="G255">
            <v>-24.960799999999999</v>
          </cell>
          <cell r="J255">
            <v>-16.170933287193218</v>
          </cell>
          <cell r="K255">
            <v>-0.99325160416459479</v>
          </cell>
          <cell r="L255">
            <v>-6.3033899820215344</v>
          </cell>
          <cell r="M255">
            <v>-0.14501557908903986</v>
          </cell>
          <cell r="N255">
            <v>-0.91211579888124317</v>
          </cell>
          <cell r="O255">
            <v>-0.2473268771871969</v>
          </cell>
          <cell r="P255">
            <v>-0.14305222847170446</v>
          </cell>
          <cell r="Q255">
            <v>-4.5714642991472959E-2</v>
          </cell>
        </row>
        <row r="256">
          <cell r="E256">
            <v>-111009.3836</v>
          </cell>
          <cell r="F256">
            <v>0</v>
          </cell>
          <cell r="G256">
            <v>-111009.3836</v>
          </cell>
          <cell r="J256">
            <v>-71917.780537804909</v>
          </cell>
          <cell r="K256">
            <v>-4417.3363168657606</v>
          </cell>
          <cell r="L256">
            <v>-28033.37378988757</v>
          </cell>
          <cell r="M256">
            <v>-644.93485974293162</v>
          </cell>
          <cell r="N256">
            <v>-4056.4970916648658</v>
          </cell>
          <cell r="O256">
            <v>-1099.948887225715</v>
          </cell>
          <cell r="P256">
            <v>-636.20315475666973</v>
          </cell>
          <cell r="Q256">
            <v>-203.30896205159584</v>
          </cell>
        </row>
        <row r="257">
          <cell r="E257">
            <v>0</v>
          </cell>
          <cell r="F257">
            <v>0</v>
          </cell>
          <cell r="G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E258">
            <v>-259270.27710000001</v>
          </cell>
          <cell r="F258">
            <v>0</v>
          </cell>
          <cell r="G258">
            <v>-259270.27710000001</v>
          </cell>
          <cell r="J258">
            <v>-167969.06967469791</v>
          </cell>
          <cell r="K258">
            <v>-10317.001804500418</v>
          </cell>
          <cell r="L258">
            <v>-65473.929814272269</v>
          </cell>
          <cell r="M258">
            <v>-1506.2910393189456</v>
          </cell>
          <cell r="N258">
            <v>-9474.2362393524163</v>
          </cell>
          <cell r="O258">
            <v>-2569.0085246707722</v>
          </cell>
          <cell r="P258">
            <v>-1485.8975239427953</v>
          </cell>
          <cell r="Q258">
            <v>-474.84247924452609</v>
          </cell>
        </row>
        <row r="259">
          <cell r="E259">
            <v>0</v>
          </cell>
          <cell r="F259">
            <v>0</v>
          </cell>
          <cell r="G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E260">
            <v>82.923400000000001</v>
          </cell>
          <cell r="F260">
            <v>0</v>
          </cell>
          <cell r="G260">
            <v>82.923400000000001</v>
          </cell>
          <cell r="J260">
            <v>53.722187163361674</v>
          </cell>
          <cell r="K260">
            <v>3.2997259732373307</v>
          </cell>
          <cell r="L260">
            <v>20.940776290630289</v>
          </cell>
          <cell r="M260">
            <v>0.48176279890997442</v>
          </cell>
          <cell r="N260">
            <v>3.0301810533696392</v>
          </cell>
          <cell r="O260">
            <v>0.821655778971219</v>
          </cell>
          <cell r="P260">
            <v>0.47524026323076735</v>
          </cell>
          <cell r="Q260">
            <v>0.15187067828912171</v>
          </cell>
        </row>
        <row r="263">
          <cell r="E263">
            <v>-1093.7427</v>
          </cell>
          <cell r="F263">
            <v>0</v>
          </cell>
          <cell r="G263">
            <v>-1093.7427</v>
          </cell>
          <cell r="J263">
            <v>-708.58467016500219</v>
          </cell>
          <cell r="K263">
            <v>-43.522711263994552</v>
          </cell>
          <cell r="L263">
            <v>-276.20455987344894</v>
          </cell>
          <cell r="M263">
            <v>-6.3543528658901165</v>
          </cell>
          <cell r="N263">
            <v>-39.967468854404828</v>
          </cell>
          <cell r="O263">
            <v>-10.837471813294972</v>
          </cell>
          <cell r="P263">
            <v>-6.2683219532089884</v>
          </cell>
          <cell r="Q263">
            <v>-2.0031432107556535</v>
          </cell>
        </row>
        <row r="264">
          <cell r="E264">
            <v>-5241.1678000000002</v>
          </cell>
          <cell r="F264">
            <v>0</v>
          </cell>
          <cell r="G264">
            <v>-5241.1678000000002</v>
          </cell>
          <cell r="J264">
            <v>-3395.5071488407921</v>
          </cell>
          <cell r="K264">
            <v>-208.55895344082805</v>
          </cell>
          <cell r="L264">
            <v>-1323.5603267769402</v>
          </cell>
          <cell r="M264">
            <v>-30.449784607057033</v>
          </cell>
          <cell r="N264">
            <v>-191.52238529885452</v>
          </cell>
          <cell r="O264">
            <v>-51.932697060514528</v>
          </cell>
          <cell r="P264">
            <v>-30.037528187563726</v>
          </cell>
          <cell r="Q264">
            <v>-9.5989757874508737</v>
          </cell>
        </row>
        <row r="265">
          <cell r="E265">
            <v>0</v>
          </cell>
          <cell r="F265">
            <v>0</v>
          </cell>
          <cell r="G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E266">
            <v>-972.03980000000001</v>
          </cell>
          <cell r="F266">
            <v>0</v>
          </cell>
          <cell r="G266">
            <v>-972.03980000000001</v>
          </cell>
          <cell r="J266">
            <v>-629.73906117979539</v>
          </cell>
          <cell r="K266">
            <v>-38.679853636976055</v>
          </cell>
          <cell r="L266">
            <v>-245.47073561128715</v>
          </cell>
          <cell r="M266">
            <v>-5.6472915329073796</v>
          </cell>
          <cell r="N266">
            <v>-35.520210038194442</v>
          </cell>
          <cell r="O266">
            <v>-9.631565023383363</v>
          </cell>
          <cell r="P266">
            <v>-5.5708334489755904</v>
          </cell>
          <cell r="Q266">
            <v>-1.7802495284807689</v>
          </cell>
        </row>
        <row r="279">
          <cell r="E279">
            <v>0</v>
          </cell>
          <cell r="F279">
            <v>0</v>
          </cell>
          <cell r="G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6">
          <cell r="E286">
            <v>-1287.7005999999999</v>
          </cell>
          <cell r="F286">
            <v>0</v>
          </cell>
          <cell r="G286">
            <v>-1287.7005999999999</v>
          </cell>
          <cell r="J286">
            <v>-834.24090960540832</v>
          </cell>
          <cell r="K286">
            <v>-51.240772997408385</v>
          </cell>
          <cell r="L286">
            <v>-325.18505263786091</v>
          </cell>
          <cell r="M286">
            <v>-7.4811964441165388</v>
          </cell>
          <cell r="N286">
            <v>-47.055064801162466</v>
          </cell>
          <cell r="O286">
            <v>-12.759325348149087</v>
          </cell>
          <cell r="P286">
            <v>-7.3799093151802388</v>
          </cell>
          <cell r="Q286">
            <v>-2.3583688507141405</v>
          </cell>
        </row>
        <row r="287">
          <cell r="E287">
            <v>-1327.8078</v>
          </cell>
          <cell r="F287">
            <v>0</v>
          </cell>
          <cell r="G287">
            <v>-1327.8078</v>
          </cell>
          <cell r="J287">
            <v>-626.05902192558688</v>
          </cell>
          <cell r="K287">
            <v>-38.453818143061419</v>
          </cell>
          <cell r="L287">
            <v>-244.03626537036448</v>
          </cell>
          <cell r="M287">
            <v>-5.6142901585252272</v>
          </cell>
          <cell r="N287">
            <v>-35.312638719665465</v>
          </cell>
          <cell r="O287">
            <v>-9.5752805405705761</v>
          </cell>
          <cell r="P287">
            <v>-5.5382788767175501</v>
          </cell>
          <cell r="Q287">
            <v>-363.21820626550897</v>
          </cell>
        </row>
        <row r="288">
          <cell r="E288">
            <v>0</v>
          </cell>
          <cell r="F288">
            <v>0</v>
          </cell>
          <cell r="G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E289">
            <v>-6431.9755999999998</v>
          </cell>
          <cell r="F289">
            <v>0</v>
          </cell>
          <cell r="G289">
            <v>-6431.9755999999998</v>
          </cell>
          <cell r="J289">
            <v>-4166.9757512761835</v>
          </cell>
          <cell r="K289">
            <v>-255.94412369185011</v>
          </cell>
          <cell r="L289">
            <v>-1624.2768886272454</v>
          </cell>
          <cell r="M289">
            <v>-37.368059770543198</v>
          </cell>
          <cell r="N289">
            <v>-235.03680021388192</v>
          </cell>
          <cell r="O289">
            <v>-63.73194926814233</v>
          </cell>
          <cell r="P289">
            <v>-36.862137553909662</v>
          </cell>
          <cell r="Q289">
            <v>-11.779889598244651</v>
          </cell>
        </row>
        <row r="290">
          <cell r="E290">
            <v>0</v>
          </cell>
          <cell r="F290">
            <v>0</v>
          </cell>
          <cell r="G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</row>
        <row r="291">
          <cell r="E291">
            <v>-3241.3937000000001</v>
          </cell>
          <cell r="F291">
            <v>0</v>
          </cell>
          <cell r="G291">
            <v>-3241.3937000000001</v>
          </cell>
          <cell r="J291">
            <v>-1528.3113787234561</v>
          </cell>
          <cell r="K291">
            <v>-93.871992520201331</v>
          </cell>
          <cell r="L291">
            <v>-595.73201267760862</v>
          </cell>
          <cell r="M291">
            <v>-13.705390757469322</v>
          </cell>
          <cell r="N291">
            <v>-86.20386525542304</v>
          </cell>
          <cell r="O291">
            <v>-23.374809230626649</v>
          </cell>
          <cell r="P291">
            <v>-13.519834918755066</v>
          </cell>
          <cell r="Q291">
            <v>-886.67441591646116</v>
          </cell>
        </row>
        <row r="295">
          <cell r="E295">
            <v>-681325.87239999999</v>
          </cell>
          <cell r="F295">
            <v>0</v>
          </cell>
          <cell r="G295">
            <v>-681325.87239999999</v>
          </cell>
          <cell r="J295">
            <v>-240829.41304350505</v>
          </cell>
          <cell r="K295">
            <v>-14792.232247035492</v>
          </cell>
          <cell r="L295">
            <v>-93874.71227506634</v>
          </cell>
          <cell r="M295">
            <v>-2159.6784906555754</v>
          </cell>
          <cell r="N295">
            <v>-13583.898255658718</v>
          </cell>
          <cell r="O295">
            <v>-3683.3734704754384</v>
          </cell>
          <cell r="P295">
            <v>-2130.4388315478382</v>
          </cell>
          <cell r="Q295">
            <v>-310272.12578605575</v>
          </cell>
        </row>
        <row r="303">
          <cell r="E303">
            <v>24971.371999999999</v>
          </cell>
          <cell r="F303">
            <v>0</v>
          </cell>
          <cell r="G303">
            <v>24971.371999999999</v>
          </cell>
          <cell r="J303">
            <v>11773.957594209029</v>
          </cell>
          <cell r="K303">
            <v>723.18041637557474</v>
          </cell>
          <cell r="L303">
            <v>4589.4596823833153</v>
          </cell>
          <cell r="M303">
            <v>105.58495594352769</v>
          </cell>
          <cell r="N303">
            <v>664.10593292972828</v>
          </cell>
          <cell r="O303">
            <v>180.07718615822935</v>
          </cell>
          <cell r="P303">
            <v>104.15545237063381</v>
          </cell>
          <cell r="Q303">
            <v>6830.8507796299691</v>
          </cell>
        </row>
        <row r="304">
          <cell r="E304">
            <v>151.38870769230769</v>
          </cell>
          <cell r="F304">
            <v>0</v>
          </cell>
          <cell r="G304">
            <v>151.38870769230769</v>
          </cell>
          <cell r="J304">
            <v>71.379507085607358</v>
          </cell>
          <cell r="K304">
            <v>4.384274466916886</v>
          </cell>
          <cell r="L304">
            <v>27.823556123466467</v>
          </cell>
          <cell r="M304">
            <v>0.64010780152728086</v>
          </cell>
          <cell r="N304">
            <v>4.0261359670996821</v>
          </cell>
          <cell r="O304">
            <v>1.0917162460020802</v>
          </cell>
          <cell r="P304">
            <v>0.63144144957265302</v>
          </cell>
          <cell r="Q304">
            <v>41.41196855211534</v>
          </cell>
        </row>
        <row r="312">
          <cell r="E312">
            <v>148796.83110000001</v>
          </cell>
          <cell r="F312">
            <v>0</v>
          </cell>
          <cell r="G312">
            <v>148796.83110000001</v>
          </cell>
          <cell r="J312">
            <v>99684.350434429201</v>
          </cell>
          <cell r="K312">
            <v>6006.5910982397954</v>
          </cell>
          <cell r="L312">
            <v>31448.735254816496</v>
          </cell>
          <cell r="M312">
            <v>2987.3663492267438</v>
          </cell>
          <cell r="N312">
            <v>4140.9980104117694</v>
          </cell>
          <cell r="O312">
            <v>2583.0665606815123</v>
          </cell>
          <cell r="P312">
            <v>1640.922127189453</v>
          </cell>
          <cell r="Q312">
            <v>304.8012650050286</v>
          </cell>
        </row>
        <row r="323">
          <cell r="E323">
            <v>253.11677692307694</v>
          </cell>
          <cell r="F323">
            <v>0</v>
          </cell>
          <cell r="G323">
            <v>253.11677692307694</v>
          </cell>
          <cell r="J323">
            <v>164.45847918814113</v>
          </cell>
          <cell r="K323">
            <v>10.084538444577994</v>
          </cell>
          <cell r="L323">
            <v>63.032423125851651</v>
          </cell>
          <cell r="M323">
            <v>1.7780542671494424</v>
          </cell>
          <cell r="N323">
            <v>9.0615955023125743</v>
          </cell>
          <cell r="O323">
            <v>2.6686367657210361</v>
          </cell>
          <cell r="P323">
            <v>1.5648001872224711</v>
          </cell>
          <cell r="Q323">
            <v>0.46824944210068858</v>
          </cell>
        </row>
        <row r="324">
          <cell r="E324">
            <v>5234.8682461538465</v>
          </cell>
          <cell r="F324">
            <v>0</v>
          </cell>
          <cell r="G324">
            <v>5234.8682461538465</v>
          </cell>
          <cell r="J324">
            <v>3401.2698841151459</v>
          </cell>
          <cell r="K324">
            <v>208.56472147906058</v>
          </cell>
          <cell r="L324">
            <v>1303.6134321508532</v>
          </cell>
          <cell r="M324">
            <v>36.773065524090725</v>
          </cell>
          <cell r="N324">
            <v>187.40859113010376</v>
          </cell>
          <cell r="O324">
            <v>55.191765773934748</v>
          </cell>
          <cell r="P324">
            <v>32.362622941251892</v>
          </cell>
          <cell r="Q324">
            <v>9.6841630394064477</v>
          </cell>
        </row>
        <row r="330">
          <cell r="E330">
            <v>-4104.2717000000002</v>
          </cell>
          <cell r="F330">
            <v>0</v>
          </cell>
          <cell r="G330">
            <v>-4104.2717000000002</v>
          </cell>
          <cell r="J330">
            <v>-2658.9654118944545</v>
          </cell>
          <cell r="K330">
            <v>-163.31906228776117</v>
          </cell>
          <cell r="L330">
            <v>-1036.4581711032697</v>
          </cell>
          <cell r="M330">
            <v>-23.844722016692501</v>
          </cell>
          <cell r="N330">
            <v>-149.97800793528967</v>
          </cell>
          <cell r="O330">
            <v>-40.667634959167493</v>
          </cell>
          <cell r="P330">
            <v>-23.52189084237488</v>
          </cell>
          <cell r="Q330">
            <v>-7.5167989609910668</v>
          </cell>
        </row>
        <row r="331">
          <cell r="E331">
            <v>0</v>
          </cell>
          <cell r="F331">
            <v>0</v>
          </cell>
          <cell r="G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E332">
            <v>-3062.4686999999999</v>
          </cell>
          <cell r="F332">
            <v>0</v>
          </cell>
          <cell r="G332">
            <v>-3062.4686999999999</v>
          </cell>
          <cell r="J332">
            <v>-1989.7888677538913</v>
          </cell>
          <cell r="K332">
            <v>-122.01318188344513</v>
          </cell>
          <cell r="L332">
            <v>-762.63148280661301</v>
          </cell>
          <cell r="M332">
            <v>-21.512740507522466</v>
          </cell>
          <cell r="N332">
            <v>-109.63655959607378</v>
          </cell>
          <cell r="O332">
            <v>-32.287929176553924</v>
          </cell>
          <cell r="P332">
            <v>-18.932571966888265</v>
          </cell>
          <cell r="Q332">
            <v>-5.6653663090124535</v>
          </cell>
        </row>
        <row r="333">
          <cell r="E333">
            <v>0</v>
          </cell>
          <cell r="F333">
            <v>0</v>
          </cell>
          <cell r="G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E334">
            <v>-660467.88540000003</v>
          </cell>
          <cell r="F334">
            <v>0</v>
          </cell>
          <cell r="G334">
            <v>-660467.88540000003</v>
          </cell>
          <cell r="J334">
            <v>-427886.21010292042</v>
          </cell>
          <cell r="K334">
            <v>-26281.641080123547</v>
          </cell>
          <cell r="L334">
            <v>-166788.99122933988</v>
          </cell>
          <cell r="M334">
            <v>-3837.1419534227521</v>
          </cell>
          <cell r="N334">
            <v>-24134.771038068749</v>
          </cell>
          <cell r="O334">
            <v>-6544.3198767032081</v>
          </cell>
          <cell r="P334">
            <v>-3785.1912935668856</v>
          </cell>
          <cell r="Q334">
            <v>-1209.6188258547033</v>
          </cell>
        </row>
        <row r="342">
          <cell r="E342">
            <v>49463.510300000002</v>
          </cell>
          <cell r="F342">
            <v>0</v>
          </cell>
          <cell r="G342">
            <v>49463.510300000002</v>
          </cell>
          <cell r="J342">
            <v>32138.10549475002</v>
          </cell>
          <cell r="K342">
            <v>1970.6977834018555</v>
          </cell>
          <cell r="L342">
            <v>12317.654121627162</v>
          </cell>
          <cell r="M342">
            <v>347.46335911125061</v>
          </cell>
          <cell r="N342">
            <v>1770.7965782105657</v>
          </cell>
          <cell r="O342">
            <v>521.49898459048597</v>
          </cell>
          <cell r="P342">
            <v>305.78972725163499</v>
          </cell>
          <cell r="Q342">
            <v>91.504251057034637</v>
          </cell>
        </row>
        <row r="343">
          <cell r="E343">
            <v>0</v>
          </cell>
          <cell r="F343">
            <v>0</v>
          </cell>
          <cell r="G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</row>
        <row r="346">
          <cell r="E346">
            <v>0</v>
          </cell>
          <cell r="F346">
            <v>0</v>
          </cell>
          <cell r="G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</row>
        <row r="351">
          <cell r="E351">
            <v>6254.3240999999998</v>
          </cell>
          <cell r="F351">
            <v>0</v>
          </cell>
          <cell r="G351">
            <v>6254.3240999999998</v>
          </cell>
          <cell r="J351">
            <v>4063.6446241899143</v>
          </cell>
          <cell r="K351">
            <v>249.18131701111403</v>
          </cell>
          <cell r="L351">
            <v>1557.4834976553834</v>
          </cell>
          <cell r="M351">
            <v>43.934376019334991</v>
          </cell>
          <cell r="N351">
            <v>223.90517066274359</v>
          </cell>
          <cell r="O351">
            <v>65.939995921595653</v>
          </cell>
          <cell r="P351">
            <v>38.665029009927082</v>
          </cell>
          <cell r="Q351">
            <v>11.570089529987566</v>
          </cell>
        </row>
        <row r="352">
          <cell r="E352">
            <v>84080.805099999998</v>
          </cell>
          <cell r="F352">
            <v>0</v>
          </cell>
          <cell r="G352">
            <v>84080.805099999998</v>
          </cell>
          <cell r="J352">
            <v>54630.12568251379</v>
          </cell>
          <cell r="K352">
            <v>3349.9008710106327</v>
          </cell>
          <cell r="L352">
            <v>20938.228387113581</v>
          </cell>
          <cell r="M352">
            <v>590.63739713645782</v>
          </cell>
          <cell r="N352">
            <v>3010.0977682586645</v>
          </cell>
          <cell r="O352">
            <v>886.47275976287813</v>
          </cell>
          <cell r="P352">
            <v>519.79825739595515</v>
          </cell>
          <cell r="Q352">
            <v>155.54397680805113</v>
          </cell>
        </row>
        <row r="353">
          <cell r="E353">
            <v>0</v>
          </cell>
          <cell r="F353">
            <v>0</v>
          </cell>
          <cell r="G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E359">
            <v>4991.7485999999999</v>
          </cell>
          <cell r="F359">
            <v>0</v>
          </cell>
          <cell r="G359">
            <v>4991.7485999999999</v>
          </cell>
          <cell r="J359">
            <v>3233.9201306464588</v>
          </cell>
          <cell r="K359">
            <v>198.63395021539253</v>
          </cell>
          <cell r="L359">
            <v>1260.5741049169103</v>
          </cell>
          <cell r="M359">
            <v>29.000725693723918</v>
          </cell>
          <cell r="N359">
            <v>182.40812642636959</v>
          </cell>
          <cell r="O359">
            <v>49.461299034548645</v>
          </cell>
          <cell r="P359">
            <v>28.608087929894506</v>
          </cell>
          <cell r="Q359">
            <v>9.142175136701745</v>
          </cell>
        </row>
        <row r="363">
          <cell r="E363">
            <v>144790.38809999998</v>
          </cell>
          <cell r="F363">
            <v>0</v>
          </cell>
          <cell r="G363">
            <v>144790.38809999998</v>
          </cell>
          <cell r="J363">
            <v>94065.795932100169</v>
          </cell>
          <cell r="K363">
            <v>5768.4139216389949</v>
          </cell>
          <cell r="L363">
            <v>36073.940111313037</v>
          </cell>
          <cell r="M363">
            <v>1011.0358579607673</v>
          </cell>
          <cell r="N363">
            <v>5187.2076435583431</v>
          </cell>
          <cell r="O363">
            <v>1523.3730393095084</v>
          </cell>
          <cell r="P363">
            <v>892.86110158741167</v>
          </cell>
          <cell r="Q363">
            <v>267.76049253177507</v>
          </cell>
        </row>
        <row r="365">
          <cell r="E365">
            <v>-1036961.4983313672</v>
          </cell>
          <cell r="F365">
            <v>0</v>
          </cell>
          <cell r="G365">
            <v>-1036961.4983313672</v>
          </cell>
          <cell r="J365">
            <v>-471308.59930432832</v>
          </cell>
          <cell r="K365">
            <v>-29076.993535691436</v>
          </cell>
          <cell r="L365">
            <v>-191719.82718615129</v>
          </cell>
          <cell r="M365">
            <v>-1958.2741480274776</v>
          </cell>
          <cell r="N365">
            <v>-28185.505847470995</v>
          </cell>
          <cell r="O365">
            <v>-6060.0827206788381</v>
          </cell>
          <cell r="P365">
            <v>-3348.8872028630035</v>
          </cell>
          <cell r="Q365">
            <v>-305303.32838615595</v>
          </cell>
        </row>
        <row r="367">
          <cell r="E367">
            <v>4280165.6570686325</v>
          </cell>
          <cell r="F367">
            <v>0</v>
          </cell>
          <cell r="G367">
            <v>4280165.6570686325</v>
          </cell>
          <cell r="J367">
            <v>2035707.4209086136</v>
          </cell>
          <cell r="K367">
            <v>124909.02814401634</v>
          </cell>
          <cell r="L367">
            <v>785508.84514365857</v>
          </cell>
          <cell r="M367">
            <v>20523.816001005729</v>
          </cell>
          <cell r="N367">
            <v>113221.8501457403</v>
          </cell>
          <cell r="O367">
            <v>32283.557211878418</v>
          </cell>
          <cell r="P367">
            <v>18828.820300868403</v>
          </cell>
          <cell r="Q367">
            <v>1149182.3192128537</v>
          </cell>
        </row>
        <row r="375">
          <cell r="E375">
            <v>0</v>
          </cell>
          <cell r="F375">
            <v>0</v>
          </cell>
          <cell r="G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E380">
            <v>0</v>
          </cell>
          <cell r="F380">
            <v>0</v>
          </cell>
          <cell r="G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E391">
            <v>0</v>
          </cell>
          <cell r="F391">
            <v>0</v>
          </cell>
          <cell r="G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E392">
            <v>0</v>
          </cell>
          <cell r="F392">
            <v>0</v>
          </cell>
          <cell r="G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401">
          <cell r="E401">
            <v>25223.6273</v>
          </cell>
          <cell r="F401">
            <v>0</v>
          </cell>
          <cell r="G401">
            <v>25223.6273</v>
          </cell>
          <cell r="J401">
            <v>16341.206785412547</v>
          </cell>
          <cell r="K401">
            <v>1003.7101486560873</v>
          </cell>
          <cell r="L401">
            <v>6369.7621724089313</v>
          </cell>
          <cell r="M401">
            <v>146.54253548105891</v>
          </cell>
          <cell r="N401">
            <v>921.7200156013522</v>
          </cell>
          <cell r="O401">
            <v>249.93113087091461</v>
          </cell>
          <cell r="P401">
            <v>144.55851156231856</v>
          </cell>
          <cell r="Q401">
            <v>46.19600000678949</v>
          </cell>
        </row>
        <row r="402">
          <cell r="E402">
            <v>0</v>
          </cell>
          <cell r="F402">
            <v>0</v>
          </cell>
          <cell r="G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E403">
            <v>0</v>
          </cell>
          <cell r="F403">
            <v>0</v>
          </cell>
          <cell r="G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E404">
            <v>0</v>
          </cell>
          <cell r="F404">
            <v>0</v>
          </cell>
          <cell r="G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6">
          <cell r="E406">
            <v>0</v>
          </cell>
          <cell r="F406">
            <v>0</v>
          </cell>
          <cell r="G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</row>
        <row r="407">
          <cell r="E407">
            <v>0</v>
          </cell>
          <cell r="F407">
            <v>0</v>
          </cell>
          <cell r="G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E408">
            <v>239351.81830000001</v>
          </cell>
          <cell r="F408">
            <v>0</v>
          </cell>
          <cell r="G408">
            <v>239351.81830000001</v>
          </cell>
          <cell r="J408">
            <v>155064.83309419939</v>
          </cell>
          <cell r="K408">
            <v>9524.3973544993587</v>
          </cell>
          <cell r="L408">
            <v>60443.89016581433</v>
          </cell>
          <cell r="M408">
            <v>1390.5701154125329</v>
          </cell>
          <cell r="N408">
            <v>8746.3773181301331</v>
          </cell>
          <cell r="O408">
            <v>2371.6442489510096</v>
          </cell>
          <cell r="P408">
            <v>1371.7433334095658</v>
          </cell>
          <cell r="Q408">
            <v>438.36266958368338</v>
          </cell>
        </row>
        <row r="409">
          <cell r="E409">
            <v>219069.69080000001</v>
          </cell>
          <cell r="F409">
            <v>0</v>
          </cell>
          <cell r="G409">
            <v>219069.69080000001</v>
          </cell>
          <cell r="J409">
            <v>141924.99259530325</v>
          </cell>
          <cell r="K409">
            <v>8717.3216327578339</v>
          </cell>
          <cell r="L409">
            <v>55322.012690028962</v>
          </cell>
          <cell r="M409">
            <v>1272.7363735224396</v>
          </cell>
          <cell r="N409">
            <v>8005.2292408379908</v>
          </cell>
          <cell r="O409">
            <v>2170.6765212624914</v>
          </cell>
          <cell r="P409">
            <v>1255.5049301123061</v>
          </cell>
          <cell r="Q409">
            <v>401.21681617473672</v>
          </cell>
        </row>
        <row r="410">
          <cell r="E410">
            <v>0</v>
          </cell>
          <cell r="F410">
            <v>0</v>
          </cell>
          <cell r="G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</row>
        <row r="430">
          <cell r="E430">
            <v>35657.158499999998</v>
          </cell>
          <cell r="F430">
            <v>0</v>
          </cell>
          <cell r="G430">
            <v>35657.158499999998</v>
          </cell>
          <cell r="J430">
            <v>26158.334245482263</v>
          </cell>
          <cell r="K430">
            <v>1494.5375560690084</v>
          </cell>
          <cell r="L430">
            <v>3047.5010430557754</v>
          </cell>
          <cell r="M430">
            <v>2352.4830708099471</v>
          </cell>
          <cell r="N430">
            <v>45.596465834577309</v>
          </cell>
          <cell r="O430">
            <v>1483.0871533367058</v>
          </cell>
          <cell r="P430">
            <v>1005.7717476651223</v>
          </cell>
          <cell r="Q430">
            <v>69.847217746596257</v>
          </cell>
        </row>
        <row r="431"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E432">
            <v>181920.41620000001</v>
          </cell>
          <cell r="F432">
            <v>0</v>
          </cell>
          <cell r="G432">
            <v>181920.41620000001</v>
          </cell>
          <cell r="J432">
            <v>133458.05591987501</v>
          </cell>
          <cell r="K432">
            <v>7625.0297461757891</v>
          </cell>
          <cell r="L432">
            <v>15548.144648784644</v>
          </cell>
          <cell r="M432">
            <v>12002.209860474431</v>
          </cell>
          <cell r="N432">
            <v>232.63009142681366</v>
          </cell>
          <cell r="O432">
            <v>7566.610564212142</v>
          </cell>
          <cell r="P432">
            <v>5131.3795780289238</v>
          </cell>
          <cell r="Q432">
            <v>356.35579102223807</v>
          </cell>
        </row>
        <row r="433"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E434">
            <v>2547.0884999999998</v>
          </cell>
          <cell r="F434">
            <v>0</v>
          </cell>
          <cell r="G434">
            <v>2547.0884999999998</v>
          </cell>
          <cell r="J434">
            <v>1868.5614653176599</v>
          </cell>
          <cell r="K434">
            <v>106.75891131037478</v>
          </cell>
          <cell r="L434">
            <v>217.69134690038106</v>
          </cell>
          <cell r="M434">
            <v>168.04430942260029</v>
          </cell>
          <cell r="N434">
            <v>3.2570804476160031</v>
          </cell>
          <cell r="O434">
            <v>105.94097767946541</v>
          </cell>
          <cell r="P434">
            <v>71.845030840097223</v>
          </cell>
          <cell r="Q434">
            <v>4.9893780818051239</v>
          </cell>
        </row>
        <row r="438">
          <cell r="E438">
            <v>0</v>
          </cell>
          <cell r="F438">
            <v>0</v>
          </cell>
          <cell r="G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E439">
            <v>174177.61439999999</v>
          </cell>
          <cell r="F439">
            <v>0</v>
          </cell>
          <cell r="G439">
            <v>174177.61439999999</v>
          </cell>
          <cell r="J439">
            <v>112841.51880488062</v>
          </cell>
          <cell r="K439">
            <v>6930.955534773012</v>
          </cell>
          <cell r="L439">
            <v>43985.346210913493</v>
          </cell>
          <cell r="M439">
            <v>1011.9254036955341</v>
          </cell>
          <cell r="N439">
            <v>6364.786140896329</v>
          </cell>
          <cell r="O439">
            <v>1725.8583637330426</v>
          </cell>
          <cell r="P439">
            <v>998.22505247448942</v>
          </cell>
          <cell r="Q439">
            <v>318.99888863347485</v>
          </cell>
        </row>
        <row r="440">
          <cell r="E440">
            <v>0</v>
          </cell>
          <cell r="F440">
            <v>0</v>
          </cell>
          <cell r="G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</row>
        <row r="441">
          <cell r="E441">
            <v>19940.005000000001</v>
          </cell>
          <cell r="F441">
            <v>0</v>
          </cell>
          <cell r="G441">
            <v>19940.005000000001</v>
          </cell>
          <cell r="J441">
            <v>12918.195354367615</v>
          </cell>
          <cell r="K441">
            <v>793.46182627560177</v>
          </cell>
          <cell r="L441">
            <v>5035.4807441451912</v>
          </cell>
          <cell r="M441">
            <v>115.8461015717986</v>
          </cell>
          <cell r="N441">
            <v>728.64626094800576</v>
          </cell>
          <cell r="O441">
            <v>197.57776865112862</v>
          </cell>
          <cell r="P441">
            <v>114.27767343141763</v>
          </cell>
          <cell r="Q441">
            <v>36.519270609242724</v>
          </cell>
        </row>
        <row r="442">
          <cell r="E442">
            <v>18785.63</v>
          </cell>
          <cell r="F442">
            <v>0</v>
          </cell>
          <cell r="G442">
            <v>18785.63</v>
          </cell>
          <cell r="J442">
            <v>12170.329856731174</v>
          </cell>
          <cell r="K442">
            <v>747.52640671543122</v>
          </cell>
          <cell r="L442">
            <v>4743.9646144339595</v>
          </cell>
          <cell r="M442">
            <v>109.13949124236564</v>
          </cell>
          <cell r="N442">
            <v>686.46317084938971</v>
          </cell>
          <cell r="O442">
            <v>186.13951491515181</v>
          </cell>
          <cell r="P442">
            <v>107.66186319128013</v>
          </cell>
          <cell r="Q442">
            <v>34.405081921248687</v>
          </cell>
        </row>
        <row r="448">
          <cell r="E448">
            <v>0</v>
          </cell>
          <cell r="F448">
            <v>0</v>
          </cell>
          <cell r="G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E449">
            <v>0</v>
          </cell>
          <cell r="F449">
            <v>0</v>
          </cell>
          <cell r="G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E450">
            <v>8483.42</v>
          </cell>
          <cell r="F450">
            <v>0</v>
          </cell>
          <cell r="G450">
            <v>8483.42</v>
          </cell>
          <cell r="J450">
            <v>7049.5749211833045</v>
          </cell>
          <cell r="K450">
            <v>402.77237744411366</v>
          </cell>
          <cell r="L450">
            <v>821.29032849698092</v>
          </cell>
          <cell r="M450">
            <v>4.6973823554815608</v>
          </cell>
          <cell r="N450">
            <v>12.288079929919157</v>
          </cell>
          <cell r="O450">
            <v>2.9613932241079404</v>
          </cell>
          <cell r="P450">
            <v>1.5998331210698069</v>
          </cell>
          <cell r="Q450">
            <v>188.23568424502196</v>
          </cell>
        </row>
        <row r="451">
          <cell r="E451">
            <v>0</v>
          </cell>
          <cell r="F451">
            <v>0</v>
          </cell>
          <cell r="G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</row>
        <row r="452">
          <cell r="E452">
            <v>0</v>
          </cell>
          <cell r="F452">
            <v>0</v>
          </cell>
          <cell r="G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7">
          <cell r="E457">
            <v>925156.46900000004</v>
          </cell>
          <cell r="F457">
            <v>0</v>
          </cell>
          <cell r="G457">
            <v>925156.46900000004</v>
          </cell>
          <cell r="J457">
            <v>619795.60304275283</v>
          </cell>
          <cell r="K457">
            <v>37346.471494676618</v>
          </cell>
          <cell r="L457">
            <v>195535.08396498268</v>
          </cell>
          <cell r="M457">
            <v>18574.194643988187</v>
          </cell>
          <cell r="N457">
            <v>25746.993864902124</v>
          </cell>
          <cell r="O457">
            <v>16060.427636836161</v>
          </cell>
          <cell r="P457">
            <v>10202.56755383659</v>
          </cell>
          <cell r="Q457">
            <v>1895.1267980248374</v>
          </cell>
        </row>
        <row r="461">
          <cell r="E461">
            <v>70493.972899999993</v>
          </cell>
          <cell r="F461">
            <v>0</v>
          </cell>
          <cell r="G461">
            <v>70493.972899999993</v>
          </cell>
          <cell r="J461">
            <v>47226.448615401692</v>
          </cell>
          <cell r="K461">
            <v>2845.6820415491852</v>
          </cell>
          <cell r="L461">
            <v>14899.14989723399</v>
          </cell>
          <cell r="M461">
            <v>1415.2944045107556</v>
          </cell>
          <cell r="N461">
            <v>1961.8388333064518</v>
          </cell>
          <cell r="O461">
            <v>1223.7533741911707</v>
          </cell>
          <cell r="P461">
            <v>777.40311477039006</v>
          </cell>
          <cell r="Q461">
            <v>144.40261903635528</v>
          </cell>
        </row>
        <row r="462">
          <cell r="E462">
            <v>98367.310299999997</v>
          </cell>
          <cell r="F462">
            <v>0</v>
          </cell>
          <cell r="G462">
            <v>98367.310299999997</v>
          </cell>
          <cell r="J462">
            <v>65899.800141895874</v>
          </cell>
          <cell r="K462">
            <v>3970.8655489355492</v>
          </cell>
          <cell r="L462">
            <v>20790.278102589804</v>
          </cell>
          <cell r="M462">
            <v>1974.9022239369804</v>
          </cell>
          <cell r="N462">
            <v>2737.5504789352808</v>
          </cell>
          <cell r="O462">
            <v>1707.6258144862609</v>
          </cell>
          <cell r="P462">
            <v>1084.788532592486</v>
          </cell>
          <cell r="Q462">
            <v>201.4994566277573</v>
          </cell>
        </row>
        <row r="463">
          <cell r="E463">
            <v>-55397.661500000002</v>
          </cell>
          <cell r="F463">
            <v>0</v>
          </cell>
          <cell r="G463">
            <v>-55397.661500000002</v>
          </cell>
          <cell r="J463">
            <v>-37112.886486827119</v>
          </cell>
          <cell r="K463">
            <v>-2236.2781382459252</v>
          </cell>
          <cell r="L463">
            <v>-11708.491218328376</v>
          </cell>
          <cell r="M463">
            <v>-1112.2085636335432</v>
          </cell>
          <cell r="N463">
            <v>-1541.7102928676863</v>
          </cell>
          <cell r="O463">
            <v>-961.68611860043586</v>
          </cell>
          <cell r="P463">
            <v>-610.92193884699782</v>
          </cell>
          <cell r="Q463">
            <v>-113.47874264991904</v>
          </cell>
        </row>
        <row r="464">
          <cell r="E464">
            <v>-687447.08400000003</v>
          </cell>
          <cell r="F464">
            <v>0</v>
          </cell>
          <cell r="G464">
            <v>-687447.08400000003</v>
          </cell>
          <cell r="J464">
            <v>-460545.53393363557</v>
          </cell>
          <cell r="K464">
            <v>-27750.681951621918</v>
          </cell>
          <cell r="L464">
            <v>-145294.3667320587</v>
          </cell>
          <cell r="M464">
            <v>-13801.747459497143</v>
          </cell>
          <cell r="N464">
            <v>-19131.570115187569</v>
          </cell>
          <cell r="O464">
            <v>-11933.866882722979</v>
          </cell>
          <cell r="P464">
            <v>-7581.1233550353927</v>
          </cell>
          <cell r="Q464">
            <v>-1408.1935702407452</v>
          </cell>
        </row>
        <row r="465">
          <cell r="E465">
            <v>1748637.5093</v>
          </cell>
          <cell r="F465">
            <v>0</v>
          </cell>
          <cell r="G465">
            <v>1748637.5093</v>
          </cell>
          <cell r="J465">
            <v>1171475.1784108973</v>
          </cell>
          <cell r="K465">
            <v>70588.536192351661</v>
          </cell>
          <cell r="L465">
            <v>369580.70733145752</v>
          </cell>
          <cell r="M465">
            <v>35107.070585177848</v>
          </cell>
          <cell r="N465">
            <v>48664.372711514632</v>
          </cell>
          <cell r="O465">
            <v>30355.801555952872</v>
          </cell>
          <cell r="P465">
            <v>19283.864852709372</v>
          </cell>
          <cell r="Q465">
            <v>3581.9776599387706</v>
          </cell>
        </row>
        <row r="466">
          <cell r="E466">
            <v>40838.9251</v>
          </cell>
          <cell r="F466">
            <v>0</v>
          </cell>
          <cell r="G466">
            <v>40838.9251</v>
          </cell>
          <cell r="J466">
            <v>27359.465191149535</v>
          </cell>
          <cell r="K466">
            <v>1648.5749202715497</v>
          </cell>
          <cell r="L466">
            <v>8631.4509124057568</v>
          </cell>
          <cell r="M466">
            <v>819.91551621378198</v>
          </cell>
          <cell r="N466">
            <v>1136.5424003741116</v>
          </cell>
          <cell r="O466">
            <v>708.95099727689615</v>
          </cell>
          <cell r="P466">
            <v>450.36910632986417</v>
          </cell>
          <cell r="Q466">
            <v>83.656055978504057</v>
          </cell>
        </row>
        <row r="467">
          <cell r="E467">
            <v>6302.6499000000003</v>
          </cell>
          <cell r="F467">
            <v>0</v>
          </cell>
          <cell r="G467">
            <v>6302.6499000000003</v>
          </cell>
          <cell r="J467">
            <v>2227.808362375798</v>
          </cell>
          <cell r="K467">
            <v>136.83651959986105</v>
          </cell>
          <cell r="L467">
            <v>868.39421472258141</v>
          </cell>
          <cell r="M467">
            <v>19.97824825764317</v>
          </cell>
          <cell r="N467">
            <v>125.65874635151695</v>
          </cell>
          <cell r="O467">
            <v>34.073289120195575</v>
          </cell>
          <cell r="P467">
            <v>19.707764863401511</v>
          </cell>
          <cell r="Q467">
            <v>2870.1927547090049</v>
          </cell>
        </row>
        <row r="468">
          <cell r="E468">
            <v>192056.34</v>
          </cell>
          <cell r="F468">
            <v>0</v>
          </cell>
          <cell r="G468">
            <v>192056.34</v>
          </cell>
          <cell r="J468">
            <v>128665.45179881778</v>
          </cell>
          <cell r="K468">
            <v>7752.8795047337226</v>
          </cell>
          <cell r="L468">
            <v>40591.785093930157</v>
          </cell>
          <cell r="M468">
            <v>3855.8794769363217</v>
          </cell>
          <cell r="N468">
            <v>5344.9049683892508</v>
          </cell>
          <cell r="O468">
            <v>3334.0381374619146</v>
          </cell>
          <cell r="P468">
            <v>2117.9852799500973</v>
          </cell>
          <cell r="Q468">
            <v>393.415739780737</v>
          </cell>
        </row>
        <row r="469">
          <cell r="E469">
            <v>-116747.8493</v>
          </cell>
          <cell r="F469">
            <v>0</v>
          </cell>
          <cell r="G469">
            <v>-116747.8493</v>
          </cell>
          <cell r="J469">
            <v>-78213.584496740878</v>
          </cell>
          <cell r="K469">
            <v>-4712.8462828132169</v>
          </cell>
          <cell r="L469">
            <v>-24675.069872539196</v>
          </cell>
          <cell r="M469">
            <v>-2343.9248925202078</v>
          </cell>
          <cell r="N469">
            <v>-3249.078680622205</v>
          </cell>
          <cell r="O469">
            <v>-2026.7062364765272</v>
          </cell>
          <cell r="P469">
            <v>-1287.48796464221</v>
          </cell>
          <cell r="Q469">
            <v>-239.1508736455641</v>
          </cell>
        </row>
        <row r="470">
          <cell r="E470">
            <v>167107.2628</v>
          </cell>
          <cell r="F470">
            <v>0</v>
          </cell>
          <cell r="G470">
            <v>167107.2628</v>
          </cell>
          <cell r="J470">
            <v>108575.20641444073</v>
          </cell>
          <cell r="K470">
            <v>6657.7950168310499</v>
          </cell>
          <cell r="L470">
            <v>41613.897838994519</v>
          </cell>
          <cell r="M470">
            <v>1173.868383222582</v>
          </cell>
          <cell r="N470">
            <v>5982.4498375800422</v>
          </cell>
          <cell r="O470">
            <v>1761.8294241420929</v>
          </cell>
          <cell r="P470">
            <v>1033.0784047362542</v>
          </cell>
          <cell r="Q470">
            <v>309.13748005274635</v>
          </cell>
        </row>
        <row r="471">
          <cell r="E471">
            <v>-176131.1446</v>
          </cell>
          <cell r="F471">
            <v>0</v>
          </cell>
          <cell r="G471">
            <v>-176131.1446</v>
          </cell>
          <cell r="J471">
            <v>-117996.59045778913</v>
          </cell>
          <cell r="K471">
            <v>-7110.0154314855308</v>
          </cell>
          <cell r="L471">
            <v>-37225.938857062138</v>
          </cell>
          <cell r="M471">
            <v>-3536.1522858992503</v>
          </cell>
          <cell r="N471">
            <v>-4901.7086853817254</v>
          </cell>
          <cell r="O471">
            <v>-3057.5817142574892</v>
          </cell>
          <cell r="P471">
            <v>-1942.3632232269033</v>
          </cell>
          <cell r="Q471">
            <v>-360.79394489781987</v>
          </cell>
        </row>
        <row r="472">
          <cell r="E472">
            <v>0</v>
          </cell>
          <cell r="F472">
            <v>0</v>
          </cell>
          <cell r="G472">
            <v>0</v>
          </cell>
          <cell r="J472">
            <v>168466.2</v>
          </cell>
          <cell r="K472">
            <v>-52054.400000000001</v>
          </cell>
          <cell r="L472">
            <v>172211.76</v>
          </cell>
          <cell r="M472">
            <v>10276.5</v>
          </cell>
          <cell r="N472">
            <v>-15094.1</v>
          </cell>
          <cell r="O472">
            <v>-16273.46</v>
          </cell>
          <cell r="P472">
            <v>-33821</v>
          </cell>
          <cell r="Q472">
            <v>-233711.5</v>
          </cell>
        </row>
        <row r="473">
          <cell r="E473">
            <v>2280.1172000000001</v>
          </cell>
          <cell r="F473">
            <v>0</v>
          </cell>
          <cell r="G473">
            <v>2280.1172000000001</v>
          </cell>
          <cell r="J473">
            <v>1527.5325443161908</v>
          </cell>
          <cell r="K473">
            <v>92.043167688558711</v>
          </cell>
          <cell r="L473">
            <v>481.91081518774013</v>
          </cell>
          <cell r="M473">
            <v>45.77748964959715</v>
          </cell>
          <cell r="N473">
            <v>63.455388928008254</v>
          </cell>
          <cell r="O473">
            <v>39.582123155543194</v>
          </cell>
          <cell r="P473">
            <v>25.14498957004508</v>
          </cell>
          <cell r="Q473">
            <v>4.6706815043168204</v>
          </cell>
        </row>
        <row r="474">
          <cell r="E474">
            <v>5487.4984999999997</v>
          </cell>
          <cell r="F474">
            <v>0</v>
          </cell>
          <cell r="G474">
            <v>5487.4984999999997</v>
          </cell>
          <cell r="J474">
            <v>3676.2726695085144</v>
          </cell>
          <cell r="K474">
            <v>221.51788716221003</v>
          </cell>
          <cell r="L474">
            <v>1159.8021695886951</v>
          </cell>
          <cell r="M474">
            <v>110.17148845942211</v>
          </cell>
          <cell r="N474">
            <v>152.71642683953345</v>
          </cell>
          <cell r="O474">
            <v>95.261261764464791</v>
          </cell>
          <cell r="P474">
            <v>60.515789516494159</v>
          </cell>
          <cell r="Q474">
            <v>11.240807160665378</v>
          </cell>
        </row>
        <row r="475">
          <cell r="E475">
            <v>0</v>
          </cell>
          <cell r="F475">
            <v>0</v>
          </cell>
          <cell r="G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E488">
            <v>0</v>
          </cell>
          <cell r="F488">
            <v>0</v>
          </cell>
          <cell r="G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E489">
            <v>13809.9385</v>
          </cell>
          <cell r="F489">
            <v>0</v>
          </cell>
          <cell r="G489">
            <v>13809.9385</v>
          </cell>
          <cell r="J489">
            <v>6511.3615013878552</v>
          </cell>
          <cell r="K489">
            <v>399.94106349266997</v>
          </cell>
          <cell r="L489">
            <v>2538.1126820722193</v>
          </cell>
          <cell r="M489">
            <v>58.39173546833257</v>
          </cell>
          <cell r="N489">
            <v>367.27105307808768</v>
          </cell>
          <cell r="O489">
            <v>99.588235123732829</v>
          </cell>
          <cell r="P489">
            <v>57.601175925701327</v>
          </cell>
          <cell r="Q489">
            <v>3777.6710534514054</v>
          </cell>
        </row>
        <row r="490">
          <cell r="E490">
            <v>0</v>
          </cell>
          <cell r="F490">
            <v>0</v>
          </cell>
          <cell r="G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5">
          <cell r="E495">
            <v>0</v>
          </cell>
          <cell r="F495">
            <v>0</v>
          </cell>
          <cell r="G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</row>
        <row r="496">
          <cell r="E496">
            <v>0</v>
          </cell>
          <cell r="F496">
            <v>0</v>
          </cell>
          <cell r="G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E498">
            <v>0</v>
          </cell>
          <cell r="F498">
            <v>0</v>
          </cell>
          <cell r="G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499">
          <cell r="E499">
            <v>0</v>
          </cell>
          <cell r="F499">
            <v>0</v>
          </cell>
          <cell r="G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E502">
            <v>0</v>
          </cell>
          <cell r="F502">
            <v>0</v>
          </cell>
          <cell r="G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E504">
            <v>0</v>
          </cell>
          <cell r="F504">
            <v>0</v>
          </cell>
          <cell r="G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9">
          <cell r="E509">
            <v>0</v>
          </cell>
          <cell r="F509">
            <v>0</v>
          </cell>
          <cell r="G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</row>
        <row r="510">
          <cell r="E510">
            <v>0</v>
          </cell>
          <cell r="F510">
            <v>0</v>
          </cell>
          <cell r="G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E511">
            <v>0</v>
          </cell>
          <cell r="F511">
            <v>0</v>
          </cell>
          <cell r="G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E512">
            <v>0</v>
          </cell>
          <cell r="F512">
            <v>0</v>
          </cell>
          <cell r="G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E513">
            <v>0</v>
          </cell>
          <cell r="F513">
            <v>0</v>
          </cell>
          <cell r="G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E514">
            <v>0</v>
          </cell>
          <cell r="F514">
            <v>0</v>
          </cell>
          <cell r="G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E515">
            <v>0</v>
          </cell>
          <cell r="F515">
            <v>0</v>
          </cell>
          <cell r="G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E516">
            <v>0</v>
          </cell>
          <cell r="F516">
            <v>0</v>
          </cell>
          <cell r="G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7">
          <cell r="E517">
            <v>0</v>
          </cell>
          <cell r="F517">
            <v>0</v>
          </cell>
          <cell r="G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E518">
            <v>0</v>
          </cell>
          <cell r="F518">
            <v>0</v>
          </cell>
          <cell r="G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E519">
            <v>0</v>
          </cell>
          <cell r="F519">
            <v>0</v>
          </cell>
          <cell r="G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</row>
        <row r="520">
          <cell r="E520">
            <v>627896.74360000005</v>
          </cell>
          <cell r="F520">
            <v>0</v>
          </cell>
          <cell r="G520">
            <v>627896.74360000005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627896.74360000005</v>
          </cell>
        </row>
        <row r="521">
          <cell r="E521">
            <v>0</v>
          </cell>
          <cell r="F521">
            <v>0</v>
          </cell>
          <cell r="G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2">
          <cell r="E522">
            <v>0</v>
          </cell>
          <cell r="F522">
            <v>0</v>
          </cell>
          <cell r="G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</row>
        <row r="523">
          <cell r="E523">
            <v>0</v>
          </cell>
          <cell r="F523">
            <v>0</v>
          </cell>
          <cell r="G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8">
          <cell r="E528">
            <v>0</v>
          </cell>
          <cell r="F528">
            <v>0</v>
          </cell>
          <cell r="G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E529">
            <v>50780.544800000003</v>
          </cell>
          <cell r="F529">
            <v>0</v>
          </cell>
          <cell r="G529">
            <v>50780.544800000003</v>
          </cell>
          <cell r="J529">
            <v>32898.336681842185</v>
          </cell>
          <cell r="K529">
            <v>2020.6827338447517</v>
          </cell>
          <cell r="L529">
            <v>12823.690641883102</v>
          </cell>
          <cell r="M529">
            <v>295.02139797718559</v>
          </cell>
          <cell r="N529">
            <v>1855.619098261144</v>
          </cell>
          <cell r="O529">
            <v>503.16470494729941</v>
          </cell>
          <cell r="P529">
            <v>291.02713441264802</v>
          </cell>
          <cell r="Q529">
            <v>93.002406831692042</v>
          </cell>
        </row>
        <row r="530">
          <cell r="E530">
            <v>172054.2512</v>
          </cell>
          <cell r="F530">
            <v>0</v>
          </cell>
          <cell r="G530">
            <v>172054.2512</v>
          </cell>
          <cell r="J530">
            <v>111465.89123478348</v>
          </cell>
          <cell r="K530">
            <v>6846.4616922429641</v>
          </cell>
          <cell r="L530">
            <v>43449.129970926275</v>
          </cell>
          <cell r="M530">
            <v>999.58923081388161</v>
          </cell>
          <cell r="N530">
            <v>6287.1943521121957</v>
          </cell>
          <cell r="O530">
            <v>1704.8187820934234</v>
          </cell>
          <cell r="P530">
            <v>986.05589773526617</v>
          </cell>
          <cell r="Q530">
            <v>315.110039292539</v>
          </cell>
        </row>
        <row r="531">
          <cell r="E531">
            <v>244.39320000000001</v>
          </cell>
          <cell r="F531">
            <v>0</v>
          </cell>
          <cell r="G531">
            <v>244.39320000000001</v>
          </cell>
          <cell r="J531">
            <v>158.33090818578208</v>
          </cell>
          <cell r="K531">
            <v>9.7250063277987344</v>
          </cell>
          <cell r="L531">
            <v>61.716998195337702</v>
          </cell>
          <cell r="M531">
            <v>1.4198591961565152</v>
          </cell>
          <cell r="N531">
            <v>8.930599133807549</v>
          </cell>
          <cell r="O531">
            <v>2.4215973431054314</v>
          </cell>
          <cell r="P531">
            <v>1.4006358723811321</v>
          </cell>
          <cell r="Q531">
            <v>0.44759574563089521</v>
          </cell>
        </row>
        <row r="532">
          <cell r="E532">
            <v>0</v>
          </cell>
          <cell r="F532">
            <v>0</v>
          </cell>
          <cell r="G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E533">
            <v>30806.098000000002</v>
          </cell>
          <cell r="F533">
            <v>0</v>
          </cell>
          <cell r="G533">
            <v>30806.098000000002</v>
          </cell>
          <cell r="J533">
            <v>19957.828098327635</v>
          </cell>
          <cell r="K533">
            <v>1225.8503836636532</v>
          </cell>
          <cell r="L533">
            <v>7779.5122559522788</v>
          </cell>
          <cell r="M533">
            <v>178.97519874938757</v>
          </cell>
          <cell r="N533">
            <v>1125.7142674787615</v>
          </cell>
          <cell r="O533">
            <v>305.24566587059519</v>
          </cell>
          <cell r="P533">
            <v>176.55207242627313</v>
          </cell>
          <cell r="Q533">
            <v>56.420057531422437</v>
          </cell>
        </row>
        <row r="534">
          <cell r="E534">
            <v>0</v>
          </cell>
          <cell r="F534">
            <v>0</v>
          </cell>
          <cell r="G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E535">
            <v>0.70720000000000005</v>
          </cell>
          <cell r="F535">
            <v>0</v>
          </cell>
          <cell r="G535">
            <v>0.70720000000000005</v>
          </cell>
          <cell r="J535">
            <v>0.45816175846539553</v>
          </cell>
          <cell r="K535">
            <v>2.8141226822265372E-2</v>
          </cell>
          <cell r="L535">
            <v>0.1785903254417178</v>
          </cell>
          <cell r="M535">
            <v>4.108643053578772E-3</v>
          </cell>
          <cell r="N535">
            <v>2.5842452684562003E-2</v>
          </cell>
          <cell r="O535">
            <v>7.0073702584366546E-3</v>
          </cell>
          <cell r="P535">
            <v>4.0530165689877488E-3</v>
          </cell>
          <cell r="Q535">
            <v>1.2952067050563155E-3</v>
          </cell>
        </row>
        <row r="536">
          <cell r="E536">
            <v>597.51549999999997</v>
          </cell>
          <cell r="F536">
            <v>0</v>
          </cell>
          <cell r="G536">
            <v>597.51549999999997</v>
          </cell>
          <cell r="J536">
            <v>387.10230796143946</v>
          </cell>
          <cell r="K536">
            <v>23.776610881390418</v>
          </cell>
          <cell r="L536">
            <v>150.89152658579005</v>
          </cell>
          <cell r="M536">
            <v>3.471405413575575</v>
          </cell>
          <cell r="N536">
            <v>21.834369396270372</v>
          </cell>
          <cell r="O536">
            <v>5.920549128471305</v>
          </cell>
          <cell r="P536">
            <v>3.4244064221252812</v>
          </cell>
          <cell r="Q536">
            <v>1.0943242109376086</v>
          </cell>
        </row>
        <row r="537">
          <cell r="E537">
            <v>3381.6842000000001</v>
          </cell>
          <cell r="F537">
            <v>0</v>
          </cell>
          <cell r="G537">
            <v>3381.6842000000001</v>
          </cell>
          <cell r="J537">
            <v>2190.8348128487614</v>
          </cell>
          <cell r="K537">
            <v>134.56552900660495</v>
          </cell>
          <cell r="L537">
            <v>853.98201614693869</v>
          </cell>
          <cell r="M537">
            <v>19.646681699274726</v>
          </cell>
          <cell r="N537">
            <v>123.57326630745321</v>
          </cell>
          <cell r="O537">
            <v>33.507795936800271</v>
          </cell>
          <cell r="P537">
            <v>19.380687349666402</v>
          </cell>
          <cell r="Q537">
            <v>6.1934107045008515</v>
          </cell>
        </row>
        <row r="538">
          <cell r="E538">
            <v>0</v>
          </cell>
          <cell r="F538">
            <v>0</v>
          </cell>
          <cell r="G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8">
          <cell r="E548">
            <v>203248.45749999999</v>
          </cell>
          <cell r="F548">
            <v>0</v>
          </cell>
          <cell r="G548">
            <v>203248.45749999999</v>
          </cell>
          <cell r="J548">
            <v>132057.35559734859</v>
          </cell>
          <cell r="K548">
            <v>8097.7124802866283</v>
          </cell>
          <cell r="L548">
            <v>50613.961383958587</v>
          </cell>
          <cell r="M548">
            <v>1427.7472696297953</v>
          </cell>
          <cell r="N548">
            <v>7276.3067336847616</v>
          </cell>
          <cell r="O548">
            <v>2142.8698360260237</v>
          </cell>
          <cell r="P548">
            <v>1256.5078783589793</v>
          </cell>
          <cell r="Q548">
            <v>375.99632070664086</v>
          </cell>
        </row>
        <row r="549">
          <cell r="E549">
            <v>1326.615</v>
          </cell>
          <cell r="F549">
            <v>0</v>
          </cell>
          <cell r="G549">
            <v>1326.615</v>
          </cell>
          <cell r="J549">
            <v>861.94636333600033</v>
          </cell>
          <cell r="K549">
            <v>52.854260121681101</v>
          </cell>
          <cell r="L549">
            <v>330.36039341838659</v>
          </cell>
          <cell r="M549">
            <v>9.3189929576706909</v>
          </cell>
          <cell r="N549">
            <v>47.492895032215486</v>
          </cell>
          <cell r="O549">
            <v>13.986641288629034</v>
          </cell>
          <cell r="P549">
            <v>8.2013030728619292</v>
          </cell>
          <cell r="Q549">
            <v>2.4541507725550162</v>
          </cell>
        </row>
        <row r="550">
          <cell r="E550">
            <v>4062.1316999999999</v>
          </cell>
          <cell r="F550">
            <v>0</v>
          </cell>
          <cell r="G550">
            <v>4062.1316999999999</v>
          </cell>
          <cell r="J550">
            <v>2639.303525293235</v>
          </cell>
          <cell r="K550">
            <v>161.84120149427426</v>
          </cell>
          <cell r="L550">
            <v>1011.5726314939145</v>
          </cell>
          <cell r="M550">
            <v>28.535013327476978</v>
          </cell>
          <cell r="N550">
            <v>145.4245537967949</v>
          </cell>
          <cell r="O550">
            <v>42.827481187133301</v>
          </cell>
          <cell r="P550">
            <v>25.112616089505888</v>
          </cell>
          <cell r="Q550">
            <v>7.5146773176658046</v>
          </cell>
        </row>
        <row r="551">
          <cell r="E551">
            <v>0</v>
          </cell>
          <cell r="F551">
            <v>0</v>
          </cell>
          <cell r="G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E552">
            <v>-94687.603900000002</v>
          </cell>
          <cell r="G552">
            <v>-94687.603900000002</v>
          </cell>
          <cell r="J552">
            <v>-61521.719439780711</v>
          </cell>
          <cell r="K552">
            <v>-3772.4910745237362</v>
          </cell>
          <cell r="L552">
            <v>-23579.587202201357</v>
          </cell>
          <cell r="M552">
            <v>-665.14634157069827</v>
          </cell>
          <cell r="N552">
            <v>-3389.8217891963363</v>
          </cell>
          <cell r="O552">
            <v>-998.30135361735813</v>
          </cell>
          <cell r="P552">
            <v>-585.37083994000011</v>
          </cell>
          <cell r="Q552">
            <v>-175.16585916981819</v>
          </cell>
        </row>
        <row r="556">
          <cell r="E556">
            <v>80847.323499999999</v>
          </cell>
          <cell r="F556">
            <v>0</v>
          </cell>
          <cell r="G556">
            <v>80847.323499999999</v>
          </cell>
          <cell r="J556">
            <v>28577.240720447022</v>
          </cell>
          <cell r="K556">
            <v>1755.2722334623181</v>
          </cell>
          <cell r="L556">
            <v>11139.338074800093</v>
          </cell>
          <cell r="M556">
            <v>256.27123915751508</v>
          </cell>
          <cell r="N556">
            <v>1611.8892018554823</v>
          </cell>
          <cell r="O556">
            <v>437.07555899772916</v>
          </cell>
          <cell r="P556">
            <v>252.80160990274186</v>
          </cell>
          <cell r="Q556">
            <v>36817.434861377122</v>
          </cell>
        </row>
        <row r="557">
          <cell r="E557">
            <v>0</v>
          </cell>
          <cell r="F557">
            <v>0</v>
          </cell>
          <cell r="G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5">
          <cell r="E565">
            <v>-111.1354</v>
          </cell>
          <cell r="F565">
            <v>0</v>
          </cell>
          <cell r="G565">
            <v>-111.1354</v>
          </cell>
          <cell r="J565">
            <v>-52.857570625103357</v>
          </cell>
          <cell r="K565">
            <v>-3.2432891431365265</v>
          </cell>
          <cell r="L565">
            <v>-20.395902098884285</v>
          </cell>
          <cell r="M565">
            <v>-0.53290519188930485</v>
          </cell>
          <cell r="N565">
            <v>-2.939829112433145</v>
          </cell>
          <cell r="O565">
            <v>-0.83824934164398901</v>
          </cell>
          <cell r="P565">
            <v>-0.48889427263389124</v>
          </cell>
          <cell r="Q565">
            <v>-29.838760214275577</v>
          </cell>
        </row>
        <row r="566">
          <cell r="E566">
            <v>0</v>
          </cell>
          <cell r="F566">
            <v>0</v>
          </cell>
          <cell r="G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E567">
            <v>19186.3259</v>
          </cell>
          <cell r="F567">
            <v>0</v>
          </cell>
          <cell r="G567">
            <v>19186.3259</v>
          </cell>
          <cell r="J567">
            <v>9125.2883986155593</v>
          </cell>
          <cell r="K567">
            <v>559.91882413838562</v>
          </cell>
          <cell r="L567">
            <v>3521.1321027655267</v>
          </cell>
          <cell r="M567">
            <v>92.000322897926665</v>
          </cell>
          <cell r="N567">
            <v>507.52972897429675</v>
          </cell>
          <cell r="O567">
            <v>144.71469085675685</v>
          </cell>
          <cell r="P567">
            <v>84.402313262896328</v>
          </cell>
          <cell r="Q567">
            <v>5151.339518488664</v>
          </cell>
        </row>
        <row r="577">
          <cell r="E577">
            <v>337705.07034028746</v>
          </cell>
          <cell r="F577">
            <v>0</v>
          </cell>
          <cell r="G577">
            <v>337705.07034028746</v>
          </cell>
          <cell r="J577">
            <v>160617.31550853499</v>
          </cell>
          <cell r="K577">
            <v>9855.3223204920432</v>
          </cell>
          <cell r="L577">
            <v>61976.647881389137</v>
          </cell>
          <cell r="M577">
            <v>1619.3290824677113</v>
          </cell>
          <cell r="N577">
            <v>8933.2039764346919</v>
          </cell>
          <cell r="O577">
            <v>2547.1726639988965</v>
          </cell>
          <cell r="P577">
            <v>1485.5939217278374</v>
          </cell>
          <cell r="Q577">
            <v>90670.484985242365</v>
          </cell>
        </row>
        <row r="580">
          <cell r="E580">
            <v>-151838.87668341823</v>
          </cell>
          <cell r="F580">
            <v>0</v>
          </cell>
          <cell r="G580">
            <v>-151838.87668341823</v>
          </cell>
          <cell r="J580">
            <v>-72216.720756213937</v>
          </cell>
          <cell r="K580">
            <v>-4431.1477733771262</v>
          </cell>
          <cell r="L580">
            <v>-27865.926281270971</v>
          </cell>
          <cell r="M580">
            <v>-728.08237263044441</v>
          </cell>
          <cell r="N580">
            <v>-4016.545133891264</v>
          </cell>
          <cell r="O580">
            <v>-1145.2591920831542</v>
          </cell>
          <cell r="P580">
            <v>-667.95240016850494</v>
          </cell>
          <cell r="Q580">
            <v>-40767.242773782928</v>
          </cell>
        </row>
        <row r="581">
          <cell r="E581">
            <v>0</v>
          </cell>
          <cell r="F581">
            <v>0</v>
          </cell>
          <cell r="G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E582">
            <v>-15116.0016</v>
          </cell>
          <cell r="F582">
            <v>0</v>
          </cell>
          <cell r="G582">
            <v>-15116.0016</v>
          </cell>
          <cell r="J582">
            <v>-7189.384499818917</v>
          </cell>
          <cell r="K582">
            <v>-441.13364307785247</v>
          </cell>
          <cell r="L582">
            <v>-2774.133973155072</v>
          </cell>
          <cell r="M582">
            <v>-72.482716877313976</v>
          </cell>
          <cell r="N582">
            <v>-399.85874498374051</v>
          </cell>
          <cell r="O582">
            <v>-114.01388207078469</v>
          </cell>
          <cell r="P582">
            <v>-66.496603308799322</v>
          </cell>
          <cell r="Q582">
            <v>-4058.497536707529</v>
          </cell>
        </row>
        <row r="583">
          <cell r="E583">
            <v>-4383.9418999999998</v>
          </cell>
          <cell r="F583">
            <v>0</v>
          </cell>
          <cell r="G583">
            <v>-4383.9418999999998</v>
          </cell>
          <cell r="J583">
            <v>-2085.0648721793395</v>
          </cell>
          <cell r="K583">
            <v>-127.93755336653592</v>
          </cell>
          <cell r="L583">
            <v>-804.55417265422852</v>
          </cell>
          <cell r="M583">
            <v>-21.021433309738065</v>
          </cell>
          <cell r="N583">
            <v>-115.96700983516931</v>
          </cell>
          <cell r="O583">
            <v>-33.066299410273395</v>
          </cell>
          <cell r="P583">
            <v>-19.285341002684465</v>
          </cell>
          <cell r="Q583">
            <v>-1177.0452182420333</v>
          </cell>
        </row>
        <row r="584">
          <cell r="E584">
            <v>0</v>
          </cell>
          <cell r="F584">
            <v>0</v>
          </cell>
          <cell r="G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E585">
            <v>-30711.133699999998</v>
          </cell>
          <cell r="F585">
            <v>0</v>
          </cell>
          <cell r="G585">
            <v>-30711.133699999998</v>
          </cell>
          <cell r="J585">
            <v>-14606.650252977373</v>
          </cell>
          <cell r="K585">
            <v>-896.24985830459332</v>
          </cell>
          <cell r="L585">
            <v>-5636.1994134267379</v>
          </cell>
          <cell r="M585">
            <v>-147.26291170533059</v>
          </cell>
          <cell r="N585">
            <v>-812.39177550165516</v>
          </cell>
          <cell r="O585">
            <v>-231.641651581454</v>
          </cell>
          <cell r="P585">
            <v>-135.10094328201171</v>
          </cell>
          <cell r="Q585">
            <v>-8245.6368932208625</v>
          </cell>
        </row>
        <row r="586">
          <cell r="E586">
            <v>0</v>
          </cell>
          <cell r="F586">
            <v>0</v>
          </cell>
          <cell r="G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E587">
            <v>0</v>
          </cell>
          <cell r="F587">
            <v>0</v>
          </cell>
          <cell r="G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</row>
        <row r="591">
          <cell r="E591">
            <v>633.11410000000001</v>
          </cell>
          <cell r="F591">
            <v>0</v>
          </cell>
          <cell r="G591">
            <v>633.11410000000001</v>
          </cell>
          <cell r="J591">
            <v>301.1180348880622</v>
          </cell>
          <cell r="K591">
            <v>18.476309860734322</v>
          </cell>
          <cell r="L591">
            <v>116.19099945672788</v>
          </cell>
          <cell r="M591">
            <v>3.0358444829309521</v>
          </cell>
          <cell r="N591">
            <v>16.747564346481045</v>
          </cell>
          <cell r="O591">
            <v>4.775323411896899</v>
          </cell>
          <cell r="P591">
            <v>2.7851238886417891</v>
          </cell>
          <cell r="Q591">
            <v>169.98489966452533</v>
          </cell>
        </row>
        <row r="592">
          <cell r="E592">
            <v>282.94479999999999</v>
          </cell>
          <cell r="F592">
            <v>0</v>
          </cell>
          <cell r="G592">
            <v>282.94479999999999</v>
          </cell>
          <cell r="J592">
            <v>134.57255518048922</v>
          </cell>
          <cell r="K592">
            <v>8.2572411486073367</v>
          </cell>
          <cell r="L592">
            <v>51.92687874600167</v>
          </cell>
          <cell r="M592">
            <v>1.3567481912881132</v>
          </cell>
          <cell r="N592">
            <v>7.4846480981898988</v>
          </cell>
          <cell r="O592">
            <v>2.1341381083038362</v>
          </cell>
          <cell r="P592">
            <v>1.2446987385796229</v>
          </cell>
          <cell r="Q592">
            <v>75.967891788540456</v>
          </cell>
        </row>
        <row r="593">
          <cell r="E593">
            <v>0</v>
          </cell>
          <cell r="F593">
            <v>0</v>
          </cell>
          <cell r="G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</row>
        <row r="594">
          <cell r="E594">
            <v>0</v>
          </cell>
          <cell r="F594">
            <v>0</v>
          </cell>
          <cell r="G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E595">
            <v>0</v>
          </cell>
          <cell r="F595">
            <v>0</v>
          </cell>
          <cell r="G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E596">
            <v>0</v>
          </cell>
          <cell r="F596">
            <v>0</v>
          </cell>
          <cell r="G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9">
          <cell r="J599">
            <v>64955.185717413988</v>
          </cell>
          <cell r="K599">
            <v>3985.5870433752771</v>
          </cell>
          <cell r="L599">
            <v>25063.951919084855</v>
          </cell>
          <cell r="M599">
            <v>654.87224061910342</v>
          </cell>
          <cell r="N599">
            <v>3612.6735246675344</v>
          </cell>
          <cell r="O599">
            <v>1030.1011003734311</v>
          </cell>
          <cell r="P599">
            <v>600.78845659305853</v>
          </cell>
          <cell r="Q599">
            <v>36668.015354742078</v>
          </cell>
        </row>
        <row r="602">
          <cell r="J602">
            <v>17266.568355261934</v>
          </cell>
          <cell r="K602">
            <v>1059.4598469731743</v>
          </cell>
          <cell r="L602">
            <v>6662.5694974782482</v>
          </cell>
          <cell r="M602">
            <v>174.07996269621725</v>
          </cell>
          <cell r="N602">
            <v>960.33093693693888</v>
          </cell>
          <cell r="O602">
            <v>273.82434313724104</v>
          </cell>
          <cell r="P602">
            <v>159.70326061334458</v>
          </cell>
          <cell r="Q602">
            <v>9747.1939550580155</v>
          </cell>
        </row>
        <row r="605">
          <cell r="E605">
            <v>0</v>
          </cell>
          <cell r="F605">
            <v>0</v>
          </cell>
          <cell r="G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E606">
            <v>-15116.0016</v>
          </cell>
          <cell r="F606">
            <v>0</v>
          </cell>
          <cell r="G606">
            <v>-15116.0016</v>
          </cell>
          <cell r="J606">
            <v>-7189.384499818917</v>
          </cell>
          <cell r="K606">
            <v>-441.13364307785247</v>
          </cell>
          <cell r="L606">
            <v>-2774.133973155072</v>
          </cell>
          <cell r="M606">
            <v>-72.482716877313976</v>
          </cell>
          <cell r="N606">
            <v>-399.85874498374051</v>
          </cell>
          <cell r="O606">
            <v>-114.01388207078469</v>
          </cell>
          <cell r="P606">
            <v>-66.496603308799322</v>
          </cell>
          <cell r="Q606">
            <v>-4058.497536707529</v>
          </cell>
        </row>
        <row r="607">
          <cell r="E607">
            <v>0</v>
          </cell>
          <cell r="F607">
            <v>0</v>
          </cell>
          <cell r="G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E609">
            <v>-30711.133699999998</v>
          </cell>
          <cell r="F609">
            <v>0</v>
          </cell>
          <cell r="G609">
            <v>-30711.133699999998</v>
          </cell>
          <cell r="J609">
            <v>-14606.650252977373</v>
          </cell>
          <cell r="K609">
            <v>-896.24985830459332</v>
          </cell>
          <cell r="L609">
            <v>-5636.1994134267379</v>
          </cell>
          <cell r="M609">
            <v>-147.26291170533059</v>
          </cell>
          <cell r="N609">
            <v>-812.39177550165516</v>
          </cell>
          <cell r="O609">
            <v>-231.641651581454</v>
          </cell>
          <cell r="P609">
            <v>-135.10094328201171</v>
          </cell>
          <cell r="Q609">
            <v>-8245.6368932208625</v>
          </cell>
        </row>
        <row r="618">
          <cell r="E618">
            <v>3.4325000000000001</v>
          </cell>
          <cell r="F618">
            <v>0</v>
          </cell>
          <cell r="G618">
            <v>3.4325000000000001</v>
          </cell>
          <cell r="J618">
            <v>2.2302106429904844</v>
          </cell>
          <cell r="K618">
            <v>0.13675576400664124</v>
          </cell>
          <cell r="L618">
            <v>0.85477855324160512</v>
          </cell>
          <cell r="M618">
            <v>2.4112077224518531E-2</v>
          </cell>
          <cell r="N618">
            <v>0.12288370190151601</v>
          </cell>
          <cell r="O618">
            <v>3.6189208039423014E-2</v>
          </cell>
          <cell r="P618">
            <v>2.1220152642325449E-2</v>
          </cell>
          <cell r="Q618">
            <v>6.3498999534869526E-3</v>
          </cell>
        </row>
        <row r="619">
          <cell r="E619">
            <v>0</v>
          </cell>
          <cell r="F619">
            <v>0</v>
          </cell>
          <cell r="G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E620">
            <v>0</v>
          </cell>
          <cell r="F620">
            <v>0</v>
          </cell>
          <cell r="G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E621">
            <v>0</v>
          </cell>
          <cell r="F621">
            <v>0</v>
          </cell>
          <cell r="G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E622">
            <v>0</v>
          </cell>
          <cell r="F622">
            <v>0</v>
          </cell>
          <cell r="G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E623">
            <v>0</v>
          </cell>
          <cell r="F623">
            <v>0</v>
          </cell>
          <cell r="G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</row>
        <row r="627">
          <cell r="E627">
            <v>1247.9372000000001</v>
          </cell>
          <cell r="F627">
            <v>0</v>
          </cell>
          <cell r="G627">
            <v>1247.9372000000001</v>
          </cell>
          <cell r="J627">
            <v>808.48006505427304</v>
          </cell>
          <cell r="K627">
            <v>49.65848954347107</v>
          </cell>
          <cell r="L627">
            <v>315.14353885580601</v>
          </cell>
          <cell r="M627">
            <v>7.2501817139176215</v>
          </cell>
          <cell r="N627">
            <v>45.602033433688888</v>
          </cell>
          <cell r="O627">
            <v>12.365325254067752</v>
          </cell>
          <cell r="P627">
            <v>7.1520222690274</v>
          </cell>
          <cell r="Q627">
            <v>2.2855438757483086</v>
          </cell>
        </row>
        <row r="628">
          <cell r="E628">
            <v>326.36259999999999</v>
          </cell>
          <cell r="F628">
            <v>0</v>
          </cell>
          <cell r="G628">
            <v>326.36259999999999</v>
          </cell>
          <cell r="J628">
            <v>211.43504342949441</v>
          </cell>
          <cell r="K628">
            <v>12.986770295396299</v>
          </cell>
          <cell r="L628">
            <v>82.416859369351172</v>
          </cell>
          <cell r="M628">
            <v>1.8960795099517915</v>
          </cell>
          <cell r="N628">
            <v>11.92591918624241</v>
          </cell>
          <cell r="O628">
            <v>3.2338003064282494</v>
          </cell>
          <cell r="P628">
            <v>1.8704086896181007</v>
          </cell>
          <cell r="Q628">
            <v>0.59771921351755108</v>
          </cell>
        </row>
        <row r="629">
          <cell r="E629">
            <v>-139.4616</v>
          </cell>
          <cell r="F629">
            <v>0</v>
          </cell>
          <cell r="G629">
            <v>-139.4616</v>
          </cell>
          <cell r="J629">
            <v>-90.612889907787832</v>
          </cell>
          <cell r="K629">
            <v>-5.5563518303244281</v>
          </cell>
          <cell r="L629">
            <v>-34.729434721270046</v>
          </cell>
          <cell r="M629">
            <v>-0.9796675510720797</v>
          </cell>
          <cell r="N629">
            <v>-4.9927334832071271</v>
          </cell>
          <cell r="O629">
            <v>-1.4703582974248497</v>
          </cell>
          <cell r="P629">
            <v>-0.86216939249612079</v>
          </cell>
          <cell r="Q629">
            <v>-0.2579948164175429</v>
          </cell>
        </row>
        <row r="630">
          <cell r="E630">
            <v>0</v>
          </cell>
          <cell r="F630">
            <v>0</v>
          </cell>
          <cell r="G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E633">
            <v>0</v>
          </cell>
          <cell r="F633">
            <v>0</v>
          </cell>
          <cell r="G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E634">
            <v>0</v>
          </cell>
          <cell r="F634">
            <v>0</v>
          </cell>
          <cell r="G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</row>
        <row r="647">
          <cell r="E647">
            <v>0</v>
          </cell>
          <cell r="F647">
            <v>0</v>
          </cell>
          <cell r="G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</row>
        <row r="648">
          <cell r="E648">
            <v>0</v>
          </cell>
          <cell r="F648">
            <v>0</v>
          </cell>
          <cell r="G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</row>
        <row r="649">
          <cell r="E649">
            <v>0</v>
          </cell>
          <cell r="F649">
            <v>0</v>
          </cell>
          <cell r="G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E650">
            <v>0</v>
          </cell>
          <cell r="F650">
            <v>0</v>
          </cell>
          <cell r="G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E651">
            <v>9529.9765000000007</v>
          </cell>
          <cell r="F651">
            <v>0</v>
          </cell>
          <cell r="G651">
            <v>9529.9765000000007</v>
          </cell>
          <cell r="J651">
            <v>6332.7974047081489</v>
          </cell>
          <cell r="K651">
            <v>226.13738195952027</v>
          </cell>
          <cell r="L651">
            <v>472.18191226266424</v>
          </cell>
          <cell r="M651">
            <v>2.7006515312305122</v>
          </cell>
          <cell r="N651">
            <v>95.208515895919419</v>
          </cell>
          <cell r="O651">
            <v>22.944988595415481</v>
          </cell>
          <cell r="P651">
            <v>77.071693043252054</v>
          </cell>
          <cell r="Q651">
            <v>2300.9339520038502</v>
          </cell>
        </row>
        <row r="652">
          <cell r="E652">
            <v>0</v>
          </cell>
          <cell r="F652">
            <v>0</v>
          </cell>
          <cell r="G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E653">
            <v>0</v>
          </cell>
          <cell r="F653">
            <v>0</v>
          </cell>
          <cell r="G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6">
          <cell r="F16">
            <v>-17223.000231842998</v>
          </cell>
        </row>
      </sheetData>
      <sheetData sheetId="94">
        <row r="25">
          <cell r="I25">
            <v>-5844.9775634681919</v>
          </cell>
        </row>
      </sheetData>
      <sheetData sheetId="95"/>
      <sheetData sheetId="96"/>
      <sheetData sheetId="97"/>
      <sheetData sheetId="9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07BE-A0DC-485B-86DC-1D041C88EB98}">
  <sheetPr>
    <pageSetUpPr fitToPage="1"/>
  </sheetPr>
  <dimension ref="A1:W261"/>
  <sheetViews>
    <sheetView tabSelected="1" view="pageLayout" zoomScale="80" zoomScaleNormal="100" zoomScaleSheetLayoutView="100" zoomScalePageLayoutView="80" workbookViewId="0"/>
  </sheetViews>
  <sheetFormatPr defaultColWidth="9.140625" defaultRowHeight="15" x14ac:dyDescent="0.25"/>
  <cols>
    <col min="1" max="1" width="4.42578125" style="2" customWidth="1"/>
    <col min="2" max="2" width="9.85546875" style="3" customWidth="1"/>
    <col min="3" max="3" width="32.42578125" style="2" customWidth="1"/>
    <col min="4" max="4" width="18.85546875" style="2" customWidth="1"/>
    <col min="5" max="5" width="14.42578125" style="1" bestFit="1" customWidth="1"/>
    <col min="6" max="6" width="13.85546875" style="1" bestFit="1" customWidth="1"/>
    <col min="7" max="7" width="12.85546875" style="1" bestFit="1" customWidth="1"/>
    <col min="8" max="8" width="13.42578125" style="1" customWidth="1"/>
    <col min="9" max="9" width="12.85546875" style="1" bestFit="1" customWidth="1"/>
    <col min="10" max="11" width="11.5703125" style="1" bestFit="1" customWidth="1"/>
    <col min="12" max="12" width="14.140625" style="1" bestFit="1" customWidth="1"/>
    <col min="13" max="13" width="11.5703125" style="1" customWidth="1"/>
    <col min="14" max="16384" width="9.140625" style="1"/>
  </cols>
  <sheetData>
    <row r="1" spans="2:23" s="2" customFormat="1" x14ac:dyDescent="0.25">
      <c r="B1" s="3"/>
    </row>
    <row r="2" spans="2:23" s="2" customFormat="1" ht="15.75" thickBot="1" x14ac:dyDescent="0.3">
      <c r="B2" s="3"/>
    </row>
    <row r="3" spans="2:23" ht="18.75" x14ac:dyDescent="0.3">
      <c r="C3" s="129" t="s">
        <v>0</v>
      </c>
      <c r="D3" s="128"/>
      <c r="E3" s="122"/>
      <c r="F3" s="5"/>
      <c r="G3" s="5"/>
      <c r="H3" s="5"/>
      <c r="I3" s="5"/>
      <c r="J3" s="510"/>
      <c r="K3" s="510"/>
      <c r="L3" s="5"/>
      <c r="M3" s="5"/>
      <c r="N3" s="2"/>
      <c r="O3" s="2"/>
      <c r="P3" s="2"/>
      <c r="Q3" s="2"/>
      <c r="R3" s="2"/>
      <c r="S3" s="2"/>
      <c r="T3" s="2"/>
      <c r="U3" s="2"/>
      <c r="V3" s="2"/>
      <c r="W3" s="2"/>
    </row>
    <row r="4" spans="2:23" ht="15.75" x14ac:dyDescent="0.25">
      <c r="C4" s="127" t="s">
        <v>1</v>
      </c>
      <c r="D4" s="126"/>
      <c r="E4" s="122"/>
      <c r="F4" s="5"/>
      <c r="G4" s="5"/>
      <c r="H4" s="5"/>
      <c r="I4" s="5"/>
      <c r="J4" s="5"/>
      <c r="K4" s="121"/>
      <c r="L4" s="5"/>
      <c r="M4" s="5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ht="15.75" x14ac:dyDescent="0.25">
      <c r="C5" s="127" t="s">
        <v>2</v>
      </c>
      <c r="D5" s="126"/>
      <c r="E5" s="125"/>
      <c r="F5" s="5"/>
      <c r="G5" s="5"/>
      <c r="H5" s="5"/>
      <c r="I5" s="5"/>
      <c r="J5" s="5"/>
      <c r="K5" s="121"/>
      <c r="L5" s="5"/>
      <c r="M5" s="5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ht="16.5" thickBot="1" x14ac:dyDescent="0.3">
      <c r="C6" s="124" t="s">
        <v>3</v>
      </c>
      <c r="D6" s="123"/>
      <c r="E6" s="122"/>
      <c r="F6" s="5"/>
      <c r="G6" s="5"/>
      <c r="H6" s="5"/>
      <c r="I6" s="5"/>
      <c r="J6" s="5"/>
      <c r="K6" s="121"/>
      <c r="L6" s="5"/>
      <c r="M6" s="5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s="2" customFormat="1" ht="16.5" thickBot="1" x14ac:dyDescent="0.3">
      <c r="B7" s="3"/>
      <c r="C7" s="511"/>
      <c r="D7" s="511"/>
      <c r="E7" s="5"/>
      <c r="F7" s="5"/>
      <c r="G7" s="5"/>
      <c r="H7" s="5"/>
      <c r="I7" s="5"/>
      <c r="J7" s="5"/>
      <c r="K7" s="3"/>
      <c r="L7" s="5"/>
      <c r="M7" s="5"/>
    </row>
    <row r="8" spans="2:23" ht="30" customHeight="1" x14ac:dyDescent="0.45">
      <c r="C8" s="16" t="s">
        <v>4</v>
      </c>
      <c r="D8" s="5"/>
      <c r="E8" s="120"/>
      <c r="F8" s="119"/>
      <c r="G8" s="55"/>
      <c r="H8" s="55"/>
      <c r="I8" s="55"/>
      <c r="J8" s="119"/>
      <c r="K8" s="55"/>
      <c r="L8" s="118"/>
      <c r="M8" s="3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16.5" customHeight="1" x14ac:dyDescent="0.25">
      <c r="C9" s="117"/>
      <c r="D9" s="112"/>
      <c r="E9" s="116"/>
      <c r="F9" s="50" t="s">
        <v>5</v>
      </c>
      <c r="G9" s="50" t="s">
        <v>6</v>
      </c>
      <c r="H9" s="50" t="s">
        <v>6</v>
      </c>
      <c r="I9" s="50" t="s">
        <v>7</v>
      </c>
      <c r="J9" s="50" t="s">
        <v>8</v>
      </c>
      <c r="K9" s="50" t="s">
        <v>9</v>
      </c>
      <c r="L9" s="114"/>
      <c r="M9" s="3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16.5" customHeight="1" x14ac:dyDescent="0.25">
      <c r="C10" s="113"/>
      <c r="D10" s="112"/>
      <c r="E10" s="116" t="s">
        <v>10</v>
      </c>
      <c r="F10" s="50"/>
      <c r="G10" s="115" t="s">
        <v>11</v>
      </c>
      <c r="H10" s="115" t="s">
        <v>12</v>
      </c>
      <c r="I10" s="50"/>
      <c r="J10" s="50"/>
      <c r="K10" s="50"/>
      <c r="L10" s="114"/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ht="16.5" customHeight="1" thickBot="1" x14ac:dyDescent="0.3">
      <c r="C11" s="113"/>
      <c r="D11" s="112"/>
      <c r="E11" s="111"/>
      <c r="F11" s="110"/>
      <c r="G11" s="110"/>
      <c r="H11" s="44"/>
      <c r="I11" s="44"/>
      <c r="J11" s="44"/>
      <c r="K11" s="44"/>
      <c r="L11" s="109"/>
      <c r="M11" s="3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s="2" customFormat="1" x14ac:dyDescent="0.25">
      <c r="B12" s="3"/>
      <c r="C12" s="31"/>
      <c r="D12" s="31"/>
      <c r="E12" s="31"/>
      <c r="F12" s="31"/>
      <c r="G12" s="31"/>
      <c r="H12" s="31"/>
      <c r="I12" s="31"/>
      <c r="J12" s="31"/>
      <c r="K12" s="31"/>
      <c r="L12" s="5"/>
      <c r="M12" s="5"/>
    </row>
    <row r="13" spans="2:23" s="2" customFormat="1" ht="16.5" x14ac:dyDescent="0.3">
      <c r="B13" s="3"/>
      <c r="C13" s="5" t="s">
        <v>13</v>
      </c>
      <c r="D13" s="38"/>
      <c r="E13" s="38">
        <f>SUM(F13:M13)</f>
        <v>513119605.11399013</v>
      </c>
      <c r="F13" s="38">
        <f t="shared" ref="F13:K13" si="0">F126</f>
        <v>294488046.27601784</v>
      </c>
      <c r="G13" s="38">
        <f t="shared" si="0"/>
        <v>5232022.4336646348</v>
      </c>
      <c r="H13" s="38">
        <f t="shared" si="0"/>
        <v>164794156.37252277</v>
      </c>
      <c r="I13" s="38">
        <f t="shared" si="0"/>
        <v>29468785.665713858</v>
      </c>
      <c r="J13" s="38">
        <f t="shared" si="0"/>
        <v>7490150.2091008816</v>
      </c>
      <c r="K13" s="38">
        <f t="shared" si="0"/>
        <v>11646444.156970143</v>
      </c>
      <c r="L13" s="38"/>
      <c r="M13" s="38"/>
    </row>
    <row r="14" spans="2:23" s="2" customFormat="1" ht="16.5" x14ac:dyDescent="0.3">
      <c r="B14" s="3"/>
      <c r="C14" s="5" t="s">
        <v>14</v>
      </c>
      <c r="D14" s="38"/>
      <c r="E14" s="73">
        <f>F14</f>
        <v>7.8856000000000009E-2</v>
      </c>
      <c r="F14" s="108">
        <f t="shared" ref="F14:K14" si="1">F178</f>
        <v>7.8856000000000009E-2</v>
      </c>
      <c r="G14" s="108">
        <f t="shared" si="1"/>
        <v>7.8856000000000009E-2</v>
      </c>
      <c r="H14" s="108">
        <f t="shared" si="1"/>
        <v>7.8856000000000009E-2</v>
      </c>
      <c r="I14" s="108">
        <f t="shared" si="1"/>
        <v>7.8856000000000009E-2</v>
      </c>
      <c r="J14" s="108">
        <f t="shared" si="1"/>
        <v>7.8856000000000009E-2</v>
      </c>
      <c r="K14" s="108">
        <f t="shared" si="1"/>
        <v>7.8856000000000009E-2</v>
      </c>
      <c r="L14" s="107"/>
      <c r="M14" s="107"/>
    </row>
    <row r="15" spans="2:23" s="2" customFormat="1" ht="16.5" x14ac:dyDescent="0.3">
      <c r="B15" s="3"/>
      <c r="C15" s="5" t="s">
        <v>15</v>
      </c>
      <c r="D15" s="38"/>
      <c r="E15" s="38">
        <f>SUM(F15:M15)</f>
        <v>49275190.567800008</v>
      </c>
      <c r="F15" s="38">
        <f t="shared" ref="F15:K15" si="2">F167</f>
        <v>28801401.583313007</v>
      </c>
      <c r="G15" s="38">
        <f t="shared" si="2"/>
        <v>816103.07354460924</v>
      </c>
      <c r="H15" s="38">
        <f t="shared" si="2"/>
        <v>15321507.275929715</v>
      </c>
      <c r="I15" s="38">
        <f t="shared" si="2"/>
        <v>2729605.6792796073</v>
      </c>
      <c r="J15" s="38">
        <f t="shared" si="2"/>
        <v>61026.099274333807</v>
      </c>
      <c r="K15" s="38">
        <f t="shared" si="2"/>
        <v>1545546.8564587322</v>
      </c>
      <c r="L15" s="38"/>
      <c r="M15" s="38"/>
    </row>
    <row r="16" spans="2:23" s="2" customFormat="1" ht="16.5" x14ac:dyDescent="0.3">
      <c r="B16" s="3"/>
      <c r="C16" s="5" t="s">
        <v>16</v>
      </c>
      <c r="D16" s="38"/>
      <c r="E16" s="38">
        <f>SUM(F16:M16)</f>
        <v>-957079.2731003582</v>
      </c>
      <c r="F16" s="38">
        <f t="shared" ref="F16:K16" si="3">F214</f>
        <v>-518872.520354026</v>
      </c>
      <c r="G16" s="38">
        <f t="shared" si="3"/>
        <v>-12832.545510019118</v>
      </c>
      <c r="H16" s="38">
        <f t="shared" si="3"/>
        <v>-345439.18248633784</v>
      </c>
      <c r="I16" s="38">
        <f t="shared" si="3"/>
        <v>-54550.524901747413</v>
      </c>
      <c r="J16" s="38">
        <f t="shared" si="3"/>
        <v>-3017.4703279611858</v>
      </c>
      <c r="K16" s="38">
        <f t="shared" si="3"/>
        <v>-22367.029520266602</v>
      </c>
      <c r="L16" s="38"/>
      <c r="M16" s="38"/>
    </row>
    <row r="17" spans="2:23" s="2" customFormat="1" ht="16.5" x14ac:dyDescent="0.3">
      <c r="B17" s="3"/>
      <c r="C17" s="5" t="s">
        <v>17</v>
      </c>
      <c r="D17" s="31"/>
      <c r="E17" s="38">
        <f>SUM(F17:M17)</f>
        <v>9776195.5154136848</v>
      </c>
      <c r="F17" s="106">
        <f t="shared" ref="F17:K17" si="4">G232</f>
        <v>5591386.4368698811</v>
      </c>
      <c r="G17" s="106">
        <f t="shared" si="4"/>
        <v>115660.36484995965</v>
      </c>
      <c r="H17" s="106">
        <f t="shared" si="4"/>
        <v>3099180.9768598285</v>
      </c>
      <c r="I17" s="106">
        <f t="shared" si="4"/>
        <v>540674.78106412827</v>
      </c>
      <c r="J17" s="106">
        <f t="shared" si="4"/>
        <v>103069.50354988208</v>
      </c>
      <c r="K17" s="106">
        <f t="shared" si="4"/>
        <v>326223.4522200058</v>
      </c>
      <c r="L17" s="106"/>
      <c r="M17" s="106"/>
    </row>
    <row r="18" spans="2:23" s="2" customFormat="1" ht="16.5" x14ac:dyDescent="0.3">
      <c r="B18" s="3"/>
      <c r="C18" s="5" t="s">
        <v>18</v>
      </c>
      <c r="E18" s="11">
        <f>SUM(F18:M18)</f>
        <v>98556866.390982166</v>
      </c>
      <c r="F18" s="11">
        <f t="shared" ref="F18:K18" si="5">(F13*F14)+F15+F16+F17</f>
        <v>57096064.87697053</v>
      </c>
      <c r="G18" s="11">
        <f t="shared" si="5"/>
        <v>1331507.2539136084</v>
      </c>
      <c r="H18" s="11">
        <f t="shared" si="5"/>
        <v>31070257.065214865</v>
      </c>
      <c r="I18" s="11">
        <f t="shared" si="5"/>
        <v>5539520.4978975207</v>
      </c>
      <c r="J18" s="11">
        <f t="shared" si="5"/>
        <v>751721.41738511389</v>
      </c>
      <c r="K18" s="11">
        <f t="shared" si="5"/>
        <v>2767795.279600509</v>
      </c>
      <c r="L18" s="11"/>
      <c r="M18" s="11"/>
    </row>
    <row r="19" spans="2:23" s="2" customFormat="1" ht="16.5" x14ac:dyDescent="0.3">
      <c r="B19" s="3"/>
      <c r="C19" s="5" t="s">
        <v>19</v>
      </c>
      <c r="E19" s="5"/>
      <c r="F19" s="105">
        <f t="shared" ref="F19:K19" si="6">F244</f>
        <v>0.57391696466284303</v>
      </c>
      <c r="G19" s="105">
        <f t="shared" si="6"/>
        <v>1.019649684307489E-2</v>
      </c>
      <c r="H19" s="105">
        <f t="shared" si="6"/>
        <v>0.32116129403380245</v>
      </c>
      <c r="I19" s="105">
        <f t="shared" si="6"/>
        <v>5.7430636779445078E-2</v>
      </c>
      <c r="J19" s="105">
        <f t="shared" si="6"/>
        <v>1.4597279336923671E-2</v>
      </c>
      <c r="K19" s="105">
        <f t="shared" si="6"/>
        <v>2.2697328343910913E-2</v>
      </c>
      <c r="L19" s="105"/>
      <c r="M19" s="105"/>
    </row>
    <row r="20" spans="2:23" s="2" customFormat="1" ht="16.5" x14ac:dyDescent="0.3">
      <c r="B20" s="3"/>
      <c r="C20" s="5" t="s">
        <v>20</v>
      </c>
      <c r="E20" s="5"/>
      <c r="F20" s="11">
        <f>'[2]Schedule II-H-1.1'!K12</f>
        <v>2921422519</v>
      </c>
      <c r="G20" s="11">
        <f>'[2]Schedule II-H-1.1'!K14</f>
        <v>36584347</v>
      </c>
      <c r="H20" s="11">
        <f>'[2]Schedule II-H-1.1'!M18</f>
        <v>9089584</v>
      </c>
      <c r="I20" s="11">
        <f>'[2]Schedule II-H-1.1'!M22</f>
        <v>2097037</v>
      </c>
      <c r="J20" s="11" t="s">
        <v>21</v>
      </c>
      <c r="K20" s="11">
        <f>'[2]Schedule II-H-1.1'!K26</f>
        <v>34971341.454209685</v>
      </c>
      <c r="L20" s="11"/>
      <c r="M20" s="11"/>
    </row>
    <row r="21" spans="2:23" s="2" customFormat="1" ht="16.5" x14ac:dyDescent="0.3">
      <c r="B21" s="3"/>
      <c r="C21" s="5" t="s">
        <v>22</v>
      </c>
      <c r="E21" s="5"/>
      <c r="F21" s="81" t="s">
        <v>23</v>
      </c>
      <c r="G21" s="81" t="s">
        <v>23</v>
      </c>
      <c r="H21" s="81" t="s">
        <v>24</v>
      </c>
      <c r="I21" s="81" t="s">
        <v>25</v>
      </c>
      <c r="J21" s="81" t="s">
        <v>25</v>
      </c>
      <c r="K21" s="81" t="s">
        <v>23</v>
      </c>
      <c r="L21" s="81"/>
      <c r="M21" s="81"/>
    </row>
    <row r="22" spans="2:23" s="2" customFormat="1" x14ac:dyDescent="0.25">
      <c r="B22" s="3"/>
      <c r="C22" s="5"/>
      <c r="E22" s="5"/>
      <c r="F22" s="5"/>
      <c r="G22" s="5"/>
      <c r="H22" s="5"/>
      <c r="I22" s="5"/>
      <c r="J22" s="5"/>
      <c r="K22" s="5"/>
      <c r="L22" s="5"/>
      <c r="M22" s="5"/>
    </row>
    <row r="23" spans="2:23" s="2" customFormat="1" ht="15.75" thickBot="1" x14ac:dyDescent="0.3">
      <c r="B23" s="3"/>
      <c r="C23" s="5"/>
      <c r="E23" s="5"/>
      <c r="F23" s="5"/>
      <c r="G23" s="5"/>
      <c r="H23" s="5"/>
      <c r="I23" s="5"/>
      <c r="J23" s="5"/>
      <c r="K23" s="5"/>
      <c r="L23" s="5"/>
      <c r="M23" s="5"/>
    </row>
    <row r="24" spans="2:23" ht="15.75" x14ac:dyDescent="0.25">
      <c r="E24" s="24"/>
      <c r="F24" s="23"/>
      <c r="G24" s="22"/>
      <c r="H24" s="22"/>
      <c r="I24" s="23"/>
      <c r="J24" s="22"/>
      <c r="K24" s="22"/>
      <c r="L24" s="21"/>
      <c r="M24" s="21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ht="15.75" x14ac:dyDescent="0.25">
      <c r="E25" s="20"/>
      <c r="F25" s="18"/>
      <c r="G25" s="18" t="s">
        <v>6</v>
      </c>
      <c r="H25" s="18" t="s">
        <v>6</v>
      </c>
      <c r="I25" s="18"/>
      <c r="J25" s="18"/>
      <c r="K25" s="18"/>
      <c r="L25" s="17"/>
      <c r="M25" s="17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ht="15.75" x14ac:dyDescent="0.25">
      <c r="E26" s="20" t="s">
        <v>10</v>
      </c>
      <c r="F26" s="18" t="s">
        <v>5</v>
      </c>
      <c r="G26" s="19" t="s">
        <v>11</v>
      </c>
      <c r="H26" s="18" t="s">
        <v>26</v>
      </c>
      <c r="I26" s="18" t="s">
        <v>7</v>
      </c>
      <c r="J26" s="18" t="s">
        <v>8</v>
      </c>
      <c r="K26" s="18" t="s">
        <v>9</v>
      </c>
      <c r="L26" s="17"/>
      <c r="M26" s="17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ht="36" thickBot="1" x14ac:dyDescent="0.65">
      <c r="C27" s="16" t="s">
        <v>27</v>
      </c>
      <c r="E27" s="15"/>
      <c r="F27" s="14"/>
      <c r="G27" s="14"/>
      <c r="H27" s="13"/>
      <c r="I27" s="13"/>
      <c r="J27" s="13"/>
      <c r="K27" s="13"/>
      <c r="L27" s="12"/>
      <c r="M27" s="1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s="2" customFormat="1" x14ac:dyDescent="0.25">
      <c r="B28" s="3"/>
      <c r="C28" s="5"/>
      <c r="E28" s="5"/>
      <c r="F28" s="5"/>
      <c r="G28" s="5"/>
      <c r="H28" s="5"/>
      <c r="I28" s="5"/>
      <c r="J28" s="5"/>
      <c r="K28" s="5"/>
      <c r="L28" s="5"/>
      <c r="M28" s="5"/>
    </row>
    <row r="29" spans="2:23" s="2" customFormat="1" x14ac:dyDescent="0.25">
      <c r="B29" s="3"/>
      <c r="C29" s="5"/>
      <c r="E29" s="5"/>
      <c r="F29" s="5"/>
      <c r="G29" s="5"/>
      <c r="H29" s="5"/>
      <c r="I29" s="5"/>
      <c r="J29" s="5"/>
      <c r="K29" s="5"/>
      <c r="L29" s="5"/>
      <c r="M29" s="5"/>
    </row>
    <row r="30" spans="2:23" s="2" customFormat="1" x14ac:dyDescent="0.25">
      <c r="B30" s="3"/>
      <c r="C30" s="87" t="s">
        <v>28</v>
      </c>
      <c r="E30" s="5"/>
      <c r="F30" s="5"/>
      <c r="G30" s="5"/>
      <c r="H30" s="5"/>
      <c r="I30" s="5"/>
      <c r="J30" s="5"/>
      <c r="K30" s="5"/>
      <c r="L30" s="5"/>
      <c r="M30" s="5"/>
    </row>
    <row r="31" spans="2:23" s="2" customFormat="1" x14ac:dyDescent="0.25">
      <c r="B31" s="3" t="s">
        <v>29</v>
      </c>
      <c r="C31" s="94" t="s">
        <v>30</v>
      </c>
      <c r="E31" s="11">
        <f>SUM(F31:K31)</f>
        <v>18558109.956499998</v>
      </c>
      <c r="F31" s="11">
        <f>'[2]II-I-SUMMARY'!J88</f>
        <v>10669186.619721767</v>
      </c>
      <c r="G31" s="11">
        <f>'[2]II-I-SUMMARY'!K88</f>
        <v>195084.39027779206</v>
      </c>
      <c r="H31" s="11">
        <f>'[2]II-I-SUMMARY'!L88+'[2]II-I-SUMMARY'!M88</f>
        <v>5945582.4147883719</v>
      </c>
      <c r="I31" s="11">
        <f>'[2]II-I-SUMMARY'!N88+'[2]II-I-SUMMARY'!O88</f>
        <v>1060861.2526712616</v>
      </c>
      <c r="J31" s="11">
        <f>'[2]II-I-SUMMARY'!P88</f>
        <v>261203.31525870148</v>
      </c>
      <c r="K31" s="11">
        <f>'[2]II-I-SUMMARY'!Q88</f>
        <v>426191.96378210513</v>
      </c>
      <c r="L31" s="5"/>
      <c r="M31" s="5"/>
    </row>
    <row r="32" spans="2:23" s="2" customFormat="1" x14ac:dyDescent="0.25">
      <c r="B32" s="3" t="s">
        <v>31</v>
      </c>
      <c r="C32" s="64" t="s">
        <v>32</v>
      </c>
      <c r="D32" s="61"/>
      <c r="E32" s="33">
        <f>SUM(F32:K32)</f>
        <v>14788081.810000001</v>
      </c>
      <c r="F32" s="33">
        <f>'[2]II-I-SUMMARY'!J89</f>
        <v>8450496.3956730124</v>
      </c>
      <c r="G32" s="33">
        <f>'[2]II-I-SUMMARY'!K89</f>
        <v>117421.47908499549</v>
      </c>
      <c r="H32" s="33">
        <f>'[2]II-I-SUMMARY'!L89+'[2]II-I-SUMMARY'!M89</f>
        <v>5004262.8585143974</v>
      </c>
      <c r="I32" s="33">
        <f>'[2]II-I-SUMMARY'!N89+'[2]II-I-SUMMARY'!O89</f>
        <v>876635.60522546037</v>
      </c>
      <c r="J32" s="33">
        <f>'[2]II-I-SUMMARY'!P89</f>
        <v>0</v>
      </c>
      <c r="K32" s="33">
        <f>'[2]II-I-SUMMARY'!Q89</f>
        <v>339265.47150213621</v>
      </c>
      <c r="L32" s="11"/>
      <c r="M32" s="11"/>
    </row>
    <row r="33" spans="1:13" s="59" customFormat="1" x14ac:dyDescent="0.25">
      <c r="B33" s="60"/>
      <c r="C33" s="93" t="s">
        <v>33</v>
      </c>
      <c r="E33" s="26">
        <f t="shared" ref="E33:K33" si="7">SUM(E31:E32)</f>
        <v>33346191.766499996</v>
      </c>
      <c r="F33" s="26">
        <f t="shared" si="7"/>
        <v>19119683.015394777</v>
      </c>
      <c r="G33" s="26">
        <f t="shared" si="7"/>
        <v>312505.86936278758</v>
      </c>
      <c r="H33" s="26">
        <f t="shared" si="7"/>
        <v>10949845.273302769</v>
      </c>
      <c r="I33" s="26">
        <f t="shared" si="7"/>
        <v>1937496.8578967219</v>
      </c>
      <c r="J33" s="26">
        <f t="shared" si="7"/>
        <v>261203.31525870148</v>
      </c>
      <c r="K33" s="26">
        <f t="shared" si="7"/>
        <v>765457.43528424134</v>
      </c>
      <c r="L33" s="26"/>
      <c r="M33" s="26"/>
    </row>
    <row r="34" spans="1:13" s="59" customFormat="1" x14ac:dyDescent="0.25">
      <c r="B34" s="60"/>
      <c r="C34" s="93"/>
      <c r="E34" s="26"/>
      <c r="F34" s="26"/>
      <c r="G34" s="26"/>
      <c r="H34" s="26"/>
      <c r="I34" s="26"/>
      <c r="J34" s="26"/>
      <c r="K34" s="26"/>
      <c r="L34" s="26"/>
      <c r="M34" s="26"/>
    </row>
    <row r="35" spans="1:13" s="59" customFormat="1" x14ac:dyDescent="0.25">
      <c r="B35" s="60"/>
      <c r="C35" s="87" t="s">
        <v>34</v>
      </c>
      <c r="E35" s="26"/>
      <c r="F35" s="26"/>
      <c r="G35" s="26"/>
      <c r="H35" s="26"/>
      <c r="I35" s="26"/>
      <c r="J35" s="26"/>
      <c r="K35" s="26"/>
      <c r="L35" s="26"/>
      <c r="M35" s="26"/>
    </row>
    <row r="36" spans="1:13" s="59" customFormat="1" x14ac:dyDescent="0.25">
      <c r="B36" s="3" t="s">
        <v>35</v>
      </c>
      <c r="C36" s="82" t="s">
        <v>36</v>
      </c>
      <c r="E36" s="11">
        <f>SUM(F36:K36)</f>
        <v>9150286.3279999997</v>
      </c>
      <c r="F36" s="11">
        <f>'[2]II-I-SUMMARY'!J97</f>
        <v>0</v>
      </c>
      <c r="G36" s="11">
        <f>'[2]II-I-SUMMARY'!K97</f>
        <v>0</v>
      </c>
      <c r="H36" s="11">
        <f>'[2]II-I-SUMMARY'!L97+'[2]II-I-SUMMARY'!M97</f>
        <v>0</v>
      </c>
      <c r="I36" s="11">
        <f>'[2]II-I-SUMMARY'!N97+'[2]II-I-SUMMARY'!O97</f>
        <v>0</v>
      </c>
      <c r="J36" s="11">
        <f>'[2]II-I-SUMMARY'!P97</f>
        <v>9150286.3279999997</v>
      </c>
      <c r="K36" s="11">
        <f>'[2]II-I-SUMMARY'!Q97</f>
        <v>0</v>
      </c>
      <c r="L36" s="26"/>
      <c r="M36" s="26"/>
    </row>
    <row r="37" spans="1:13" s="2" customFormat="1" x14ac:dyDescent="0.25">
      <c r="B37" s="3"/>
      <c r="C37" s="5"/>
      <c r="E37" s="11"/>
      <c r="F37" s="11"/>
      <c r="G37" s="11"/>
      <c r="H37" s="11"/>
      <c r="I37" s="11"/>
      <c r="J37" s="11"/>
      <c r="K37" s="11"/>
      <c r="L37" s="11"/>
      <c r="M37" s="11"/>
    </row>
    <row r="38" spans="1:13" s="2" customFormat="1" x14ac:dyDescent="0.25">
      <c r="B38" s="3"/>
      <c r="C38" s="87" t="s">
        <v>37</v>
      </c>
      <c r="E38" s="11"/>
      <c r="F38" s="11"/>
      <c r="G38" s="11"/>
      <c r="H38" s="11"/>
      <c r="I38" s="11"/>
      <c r="J38" s="11"/>
      <c r="K38" s="11"/>
      <c r="L38" s="11"/>
      <c r="M38" s="11"/>
    </row>
    <row r="39" spans="1:13" s="2" customFormat="1" x14ac:dyDescent="0.25">
      <c r="A39" s="104"/>
      <c r="B39" s="103" t="s">
        <v>38</v>
      </c>
      <c r="C39" s="90" t="s">
        <v>39</v>
      </c>
      <c r="E39" s="11">
        <f t="shared" ref="E39:E60" si="8">SUM(F39:K39)</f>
        <v>6288577.0599999996</v>
      </c>
      <c r="F39" s="11">
        <f>'[2]II-I-SUMMARY'!J107</f>
        <v>3593441.7058166009</v>
      </c>
      <c r="G39" s="11">
        <f>'[2]II-I-SUMMARY'!K107</f>
        <v>56643.002992494927</v>
      </c>
      <c r="H39" s="11">
        <f>'[2]II-I-SUMMARY'!L107+'[2]II-I-SUMMARY'!M107</f>
        <v>2100671.4103774694</v>
      </c>
      <c r="I39" s="11">
        <f>'[2]II-I-SUMMARY'!N107+'[2]II-I-SUMMARY'!O107</f>
        <v>360795.50398454675</v>
      </c>
      <c r="J39" s="11">
        <f>'[2]II-I-SUMMARY'!P107</f>
        <v>0</v>
      </c>
      <c r="K39" s="11">
        <f>'[2]II-I-SUMMARY'!Q107</f>
        <v>177025.43682888764</v>
      </c>
      <c r="L39" s="11"/>
      <c r="M39" s="11"/>
    </row>
    <row r="40" spans="1:13" s="2" customFormat="1" x14ac:dyDescent="0.25">
      <c r="A40" s="104"/>
      <c r="B40" s="103" t="s">
        <v>40</v>
      </c>
      <c r="C40" s="91" t="s">
        <v>41</v>
      </c>
      <c r="E40" s="11">
        <f t="shared" si="8"/>
        <v>15138050.02</v>
      </c>
      <c r="F40" s="11">
        <f>'[2]II-I-SUMMARY'!J108</f>
        <v>8650239.9139887188</v>
      </c>
      <c r="G40" s="11">
        <f>'[2]II-I-SUMMARY'!K108</f>
        <v>136352.72405859616</v>
      </c>
      <c r="H40" s="11">
        <f>'[2]II-I-SUMMARY'!L108+'[2]II-I-SUMMARY'!M108</f>
        <v>5056798.7928700168</v>
      </c>
      <c r="I40" s="11">
        <f>'[2]II-I-SUMMARY'!N108+'[2]II-I-SUMMARY'!O108</f>
        <v>868517.68439793563</v>
      </c>
      <c r="J40" s="11">
        <f>'[2]II-I-SUMMARY'!P108</f>
        <v>0</v>
      </c>
      <c r="K40" s="11">
        <f>'[2]II-I-SUMMARY'!Q108</f>
        <v>426140.90468473185</v>
      </c>
      <c r="L40" s="11"/>
      <c r="M40" s="11"/>
    </row>
    <row r="41" spans="1:13" s="2" customFormat="1" x14ac:dyDescent="0.25">
      <c r="A41" s="104"/>
      <c r="B41" s="103" t="s">
        <v>42</v>
      </c>
      <c r="C41" s="91" t="s">
        <v>43</v>
      </c>
      <c r="E41" s="11">
        <f t="shared" si="8"/>
        <v>145817654.4806</v>
      </c>
      <c r="F41" s="11">
        <f>'[2]II-I-SUMMARY'!J109</f>
        <v>81337221.868158624</v>
      </c>
      <c r="G41" s="11">
        <f>'[2]II-I-SUMMARY'!K109</f>
        <v>817003.0786663926</v>
      </c>
      <c r="H41" s="11">
        <f>'[2]II-I-SUMMARY'!L109+'[2]II-I-SUMMARY'!M109</f>
        <v>49441351.619465478</v>
      </c>
      <c r="I41" s="11">
        <f>'[2]II-I-SUMMARY'!N109+'[2]II-I-SUMMARY'!O109</f>
        <v>13164110.391879957</v>
      </c>
      <c r="J41" s="11">
        <f>'[2]II-I-SUMMARY'!P109</f>
        <v>0</v>
      </c>
      <c r="K41" s="11">
        <f>'[2]II-I-SUMMARY'!Q109</f>
        <v>1057967.5224295477</v>
      </c>
      <c r="L41" s="11"/>
      <c r="M41" s="11"/>
    </row>
    <row r="42" spans="1:13" s="2" customFormat="1" x14ac:dyDescent="0.25">
      <c r="A42" s="104"/>
      <c r="B42" s="103" t="s">
        <v>44</v>
      </c>
      <c r="C42" s="90" t="s">
        <v>45</v>
      </c>
      <c r="E42" s="11">
        <f t="shared" si="8"/>
        <v>0</v>
      </c>
      <c r="F42" s="11">
        <f>'[2]II-I-SUMMARY'!J110</f>
        <v>0</v>
      </c>
      <c r="G42" s="11">
        <f>'[2]II-I-SUMMARY'!K110</f>
        <v>0</v>
      </c>
      <c r="H42" s="11">
        <f>'[2]II-I-SUMMARY'!L110+'[2]II-I-SUMMARY'!M110</f>
        <v>0</v>
      </c>
      <c r="I42" s="11">
        <f>'[2]II-I-SUMMARY'!N110+'[2]II-I-SUMMARY'!O110</f>
        <v>0</v>
      </c>
      <c r="J42" s="11">
        <f>'[2]II-I-SUMMARY'!P110</f>
        <v>0</v>
      </c>
      <c r="K42" s="11">
        <f>'[2]II-I-SUMMARY'!Q110</f>
        <v>0</v>
      </c>
      <c r="L42" s="11"/>
      <c r="M42" s="11"/>
    </row>
    <row r="43" spans="1:13" s="2" customFormat="1" x14ac:dyDescent="0.25">
      <c r="A43" s="104"/>
      <c r="B43" s="103" t="s">
        <v>46</v>
      </c>
      <c r="C43" s="90" t="s">
        <v>47</v>
      </c>
      <c r="E43" s="11">
        <f t="shared" si="8"/>
        <v>162354061.56236401</v>
      </c>
      <c r="F43" s="11">
        <f>'[2]II-I-SUMMARY'!J112</f>
        <v>90561244.957150042</v>
      </c>
      <c r="G43" s="11">
        <f>'[2]II-I-SUMMARY'!K112</f>
        <v>909655.06613667088</v>
      </c>
      <c r="H43" s="11">
        <f>'[2]II-I-SUMMARY'!L112+'[2]II-I-SUMMARY'!M112</f>
        <v>55048233.172761112</v>
      </c>
      <c r="I43" s="11">
        <f>'[2]II-I-SUMMARY'!N112+'[2]II-I-SUMMARY'!O112</f>
        <v>14656982.356422279</v>
      </c>
      <c r="J43" s="11">
        <f>'[2]II-I-SUMMARY'!P112</f>
        <v>0</v>
      </c>
      <c r="K43" s="11">
        <f>'[2]II-I-SUMMARY'!Q112</f>
        <v>1177946.0098938886</v>
      </c>
      <c r="L43" s="11"/>
      <c r="M43" s="11"/>
    </row>
    <row r="44" spans="1:13" s="2" customFormat="1" x14ac:dyDescent="0.25">
      <c r="A44" s="104"/>
      <c r="B44" s="103" t="s">
        <v>46</v>
      </c>
      <c r="C44" s="91" t="s">
        <v>48</v>
      </c>
      <c r="E44" s="11">
        <f t="shared" si="8"/>
        <v>29962997.857636001</v>
      </c>
      <c r="F44" s="11">
        <f>'[2]II-I-SUMMARY'!J113</f>
        <v>18371970.544200003</v>
      </c>
      <c r="G44" s="11">
        <f>'[2]II-I-SUMMARY'!K113</f>
        <v>184539.82261786202</v>
      </c>
      <c r="H44" s="11">
        <f>'[2]II-I-SUMMARY'!L113+'[2]II-I-SUMMARY'!M113</f>
        <v>11167520.045012061</v>
      </c>
      <c r="I44" s="11">
        <f>'[2]II-I-SUMMARY'!N113+'[2]II-I-SUMMARY'!O113</f>
        <v>0</v>
      </c>
      <c r="J44" s="11">
        <f>'[2]II-I-SUMMARY'!P113</f>
        <v>0</v>
      </c>
      <c r="K44" s="11">
        <f>'[2]II-I-SUMMARY'!Q113</f>
        <v>238967.44580607509</v>
      </c>
      <c r="L44" s="11"/>
      <c r="M44" s="11"/>
    </row>
    <row r="45" spans="1:13" s="2" customFormat="1" x14ac:dyDescent="0.25">
      <c r="A45" s="104"/>
      <c r="B45" s="103" t="s">
        <v>49</v>
      </c>
      <c r="C45" s="90" t="s">
        <v>50</v>
      </c>
      <c r="E45" s="11">
        <f t="shared" si="8"/>
        <v>143172543.47130001</v>
      </c>
      <c r="F45" s="11">
        <f>'[2]II-I-SUMMARY'!J115</f>
        <v>79861776.512822956</v>
      </c>
      <c r="G45" s="11">
        <f>'[2]II-I-SUMMARY'!K115</f>
        <v>802182.76184186176</v>
      </c>
      <c r="H45" s="11">
        <f>'[2]II-I-SUMMARY'!L115+'[2]II-I-SUMMARY'!M115</f>
        <v>48544492.703793377</v>
      </c>
      <c r="I45" s="11">
        <f>'[2]II-I-SUMMARY'!N115+'[2]II-I-SUMMARY'!O115</f>
        <v>12925315.347142527</v>
      </c>
      <c r="J45" s="11">
        <f>'[2]II-I-SUMMARY'!P115</f>
        <v>0</v>
      </c>
      <c r="K45" s="11">
        <f>'[2]II-I-SUMMARY'!Q115</f>
        <v>1038776.1456992867</v>
      </c>
      <c r="L45" s="11"/>
      <c r="M45" s="11"/>
    </row>
    <row r="46" spans="1:13" s="2" customFormat="1" x14ac:dyDescent="0.25">
      <c r="A46" s="104"/>
      <c r="B46" s="103" t="s">
        <v>49</v>
      </c>
      <c r="C46" s="90" t="s">
        <v>51</v>
      </c>
      <c r="E46" s="11">
        <f t="shared" si="8"/>
        <v>26422983.028700002</v>
      </c>
      <c r="F46" s="11">
        <f>'[2]II-I-SUMMARY'!J116</f>
        <v>16201391.7365568</v>
      </c>
      <c r="G46" s="11">
        <f>'[2]II-I-SUMMARY'!K116</f>
        <v>162737.14080009572</v>
      </c>
      <c r="H46" s="11">
        <f>'[2]II-I-SUMMARY'!L116+'[2]II-I-SUMMARY'!M116</f>
        <v>9848119.8051022291</v>
      </c>
      <c r="I46" s="11">
        <f>'[2]II-I-SUMMARY'!N116+'[2]II-I-SUMMARY'!O116</f>
        <v>0</v>
      </c>
      <c r="J46" s="11">
        <f>'[2]II-I-SUMMARY'!P116</f>
        <v>0</v>
      </c>
      <c r="K46" s="11">
        <f>'[2]II-I-SUMMARY'!Q116</f>
        <v>210734.34624087662</v>
      </c>
      <c r="L46" s="11"/>
      <c r="M46" s="11"/>
    </row>
    <row r="47" spans="1:13" s="2" customFormat="1" x14ac:dyDescent="0.25">
      <c r="A47" s="104"/>
      <c r="B47" s="103" t="s">
        <v>52</v>
      </c>
      <c r="C47" s="90" t="s">
        <v>53</v>
      </c>
      <c r="E47" s="11">
        <f t="shared" si="8"/>
        <v>29730077.769002002</v>
      </c>
      <c r="F47" s="11">
        <f>'[2]II-I-SUMMARY'!J118</f>
        <v>16583464.740729632</v>
      </c>
      <c r="G47" s="11">
        <f>'[2]II-I-SUMMARY'!K118</f>
        <v>166574.92642290078</v>
      </c>
      <c r="H47" s="11">
        <f>'[2]II-I-SUMMARY'!L118+'[2]II-I-SUMMARY'!M118</f>
        <v>10080365.329472782</v>
      </c>
      <c r="I47" s="11">
        <f>'[2]II-I-SUMMARY'!N118+'[2]II-I-SUMMARY'!O118</f>
        <v>2683968.7355030635</v>
      </c>
      <c r="J47" s="11">
        <f>'[2]II-I-SUMMARY'!P118</f>
        <v>0</v>
      </c>
      <c r="K47" s="11">
        <f>'[2]II-I-SUMMARY'!Q118</f>
        <v>215704.03687362481</v>
      </c>
      <c r="L47" s="11"/>
      <c r="M47" s="11"/>
    </row>
    <row r="48" spans="1:13" s="2" customFormat="1" x14ac:dyDescent="0.25">
      <c r="A48" s="104"/>
      <c r="B48" s="103" t="s">
        <v>52</v>
      </c>
      <c r="C48" s="91" t="s">
        <v>54</v>
      </c>
      <c r="E48" s="11">
        <f t="shared" si="8"/>
        <v>13400747.370997999</v>
      </c>
      <c r="F48" s="11">
        <f>'[2]II-I-SUMMARY'!J119</f>
        <v>8216739.0973362783</v>
      </c>
      <c r="G48" s="11">
        <f>'[2]II-I-SUMMARY'!K119</f>
        <v>82534.1828124358</v>
      </c>
      <c r="H48" s="11">
        <f>'[2]II-I-SUMMARY'!L119+'[2]II-I-SUMMARY'!M119</f>
        <v>4994597.5230787564</v>
      </c>
      <c r="I48" s="11">
        <f>'[2]II-I-SUMMARY'!N119+'[2]II-I-SUMMARY'!O119</f>
        <v>0</v>
      </c>
      <c r="J48" s="11">
        <f>'[2]II-I-SUMMARY'!P119</f>
        <v>0</v>
      </c>
      <c r="K48" s="11">
        <f>'[2]II-I-SUMMARY'!Q119</f>
        <v>106876.56777052963</v>
      </c>
      <c r="L48" s="11"/>
      <c r="M48" s="11"/>
    </row>
    <row r="49" spans="1:13" s="2" customFormat="1" x14ac:dyDescent="0.25">
      <c r="A49" s="104"/>
      <c r="B49" s="103" t="s">
        <v>55</v>
      </c>
      <c r="C49" s="90" t="s">
        <v>56</v>
      </c>
      <c r="E49" s="11">
        <f t="shared" si="8"/>
        <v>56670465.106784001</v>
      </c>
      <c r="F49" s="11">
        <f>'[2]II-I-SUMMARY'!J121</f>
        <v>31610837.591517303</v>
      </c>
      <c r="G49" s="11">
        <f>'[2]II-I-SUMMARY'!K121</f>
        <v>317519.47064721701</v>
      </c>
      <c r="H49" s="11">
        <f>'[2]II-I-SUMMARY'!L121+'[2]II-I-SUMMARY'!M121</f>
        <v>19214850.230332877</v>
      </c>
      <c r="I49" s="11">
        <f>'[2]II-I-SUMMARY'!N121+'[2]II-I-SUMMARY'!O121</f>
        <v>5116090.1009015888</v>
      </c>
      <c r="J49" s="11">
        <f>'[2]II-I-SUMMARY'!P121</f>
        <v>0</v>
      </c>
      <c r="K49" s="11">
        <f>'[2]II-I-SUMMARY'!Q121</f>
        <v>411167.71338501445</v>
      </c>
      <c r="L49" s="11"/>
      <c r="M49" s="11"/>
    </row>
    <row r="50" spans="1:13" s="2" customFormat="1" x14ac:dyDescent="0.25">
      <c r="A50" s="104"/>
      <c r="B50" s="103" t="s">
        <v>55</v>
      </c>
      <c r="C50" s="90" t="s">
        <v>57</v>
      </c>
      <c r="E50" s="11">
        <f t="shared" si="8"/>
        <v>25544049.773215998</v>
      </c>
      <c r="F50" s="11">
        <f>'[2]II-I-SUMMARY'!J122</f>
        <v>15662469.164229656</v>
      </c>
      <c r="G50" s="11">
        <f>'[2]II-I-SUMMARY'!K122</f>
        <v>157323.85779581778</v>
      </c>
      <c r="H50" s="11">
        <f>'[2]II-I-SUMMARY'!L122+'[2]II-I-SUMMARY'!M122</f>
        <v>9520532.2654480878</v>
      </c>
      <c r="I50" s="11">
        <f>'[2]II-I-SUMMARY'!N122+'[2]II-I-SUMMARY'!O122</f>
        <v>0</v>
      </c>
      <c r="J50" s="11">
        <f>'[2]II-I-SUMMARY'!P122</f>
        <v>0</v>
      </c>
      <c r="K50" s="11">
        <f>'[2]II-I-SUMMARY'!Q122</f>
        <v>203724.48574243847</v>
      </c>
      <c r="L50" s="11"/>
      <c r="M50" s="11"/>
    </row>
    <row r="51" spans="1:13" s="2" customFormat="1" x14ac:dyDescent="0.25">
      <c r="A51" s="104"/>
      <c r="B51" s="103" t="s">
        <v>58</v>
      </c>
      <c r="C51" s="90" t="s">
        <v>59</v>
      </c>
      <c r="E51" s="11">
        <f t="shared" si="8"/>
        <v>118056479.87000002</v>
      </c>
      <c r="F51" s="11">
        <f>'[2]II-I-SUMMARY'!J123</f>
        <v>72315915.623301536</v>
      </c>
      <c r="G51" s="11">
        <f>'[2]II-I-SUMMARY'!K123</f>
        <v>726387.30883363984</v>
      </c>
      <c r="H51" s="11">
        <f>'[2]II-I-SUMMARY'!L123+'[2]II-I-SUMMARY'!M123</f>
        <v>43957692.799130641</v>
      </c>
      <c r="I51" s="11">
        <f>'[2]II-I-SUMMARY'!N123+'[2]II-I-SUMMARY'!O123</f>
        <v>115858.33019329302</v>
      </c>
      <c r="J51" s="11">
        <f>'[2]II-I-SUMMARY'!P123</f>
        <v>0</v>
      </c>
      <c r="K51" s="11">
        <f>'[2]II-I-SUMMARY'!Q123</f>
        <v>940625.80854091549</v>
      </c>
      <c r="L51" s="11"/>
      <c r="M51" s="11"/>
    </row>
    <row r="52" spans="1:13" s="2" customFormat="1" x14ac:dyDescent="0.25">
      <c r="A52" s="104"/>
      <c r="B52" s="103" t="s">
        <v>60</v>
      </c>
      <c r="C52" s="90" t="s">
        <v>61</v>
      </c>
      <c r="E52" s="11">
        <f t="shared" si="8"/>
        <v>78918985.450000003</v>
      </c>
      <c r="F52" s="11">
        <f>'[2]II-I-SUMMARY'!J124</f>
        <v>53942733.583642468</v>
      </c>
      <c r="G52" s="11">
        <f>'[2]II-I-SUMMARY'!K124</f>
        <v>3313272.3828258328</v>
      </c>
      <c r="H52" s="11">
        <f>'[2]II-I-SUMMARY'!L124+'[2]II-I-SUMMARY'!M124</f>
        <v>21510485.328496546</v>
      </c>
      <c r="I52" s="11">
        <f>'[2]II-I-SUMMARY'!N124+'[2]II-I-SUMMARY'!O124</f>
        <v>0</v>
      </c>
      <c r="J52" s="11">
        <f>'[2]II-I-SUMMARY'!P124</f>
        <v>0</v>
      </c>
      <c r="K52" s="11">
        <f>'[2]II-I-SUMMARY'!Q124</f>
        <v>152494.15503515271</v>
      </c>
      <c r="L52" s="11"/>
      <c r="M52" s="11"/>
    </row>
    <row r="53" spans="1:13" s="2" customFormat="1" x14ac:dyDescent="0.25">
      <c r="A53" s="104"/>
      <c r="B53" s="103" t="s">
        <v>62</v>
      </c>
      <c r="C53" s="91" t="s">
        <v>63</v>
      </c>
      <c r="E53" s="11">
        <f t="shared" si="8"/>
        <v>1285031.0068068737</v>
      </c>
      <c r="F53" s="11">
        <f>'[2]II-I-SUMMARY'!J125</f>
        <v>837310.09253338992</v>
      </c>
      <c r="G53" s="11">
        <f>'[2]II-I-SUMMARY'!K125</f>
        <v>51429.28845366263</v>
      </c>
      <c r="H53" s="11">
        <f>'[2]II-I-SUMMARY'!L125+'[2]II-I-SUMMARY'!M125</f>
        <v>333890.13244785188</v>
      </c>
      <c r="I53" s="11">
        <f>'[2]II-I-SUMMARY'!N125+'[2]II-I-SUMMARY'!O125</f>
        <v>60034.448052226813</v>
      </c>
      <c r="J53" s="11">
        <f>'[2]II-I-SUMMARY'!P125</f>
        <v>0</v>
      </c>
      <c r="K53" s="11">
        <f>'[2]II-I-SUMMARY'!Q125</f>
        <v>2367.0453197426359</v>
      </c>
      <c r="L53" s="11"/>
      <c r="M53" s="11"/>
    </row>
    <row r="54" spans="1:13" s="2" customFormat="1" x14ac:dyDescent="0.25">
      <c r="A54" s="104"/>
      <c r="B54" s="103" t="s">
        <v>64</v>
      </c>
      <c r="C54" s="90" t="s">
        <v>65</v>
      </c>
      <c r="E54" s="11">
        <f t="shared" si="8"/>
        <v>419078.97126139363</v>
      </c>
      <c r="F54" s="11">
        <f>'[2]II-I-SUMMARY'!J126</f>
        <v>348313.04456749983</v>
      </c>
      <c r="G54" s="11">
        <f>'[2]II-I-SUMMARY'!K126</f>
        <v>19900.614522684005</v>
      </c>
      <c r="H54" s="11">
        <f>'[2]II-I-SUMMARY'!L126+'[2]II-I-SUMMARY'!M126</f>
        <v>40811.296788667751</v>
      </c>
      <c r="I54" s="11">
        <f>'[2]II-I-SUMMARY'!N126+'[2]II-I-SUMMARY'!O126</f>
        <v>753.46251110385481</v>
      </c>
      <c r="J54" s="11">
        <f>'[2]II-I-SUMMARY'!P126</f>
        <v>0</v>
      </c>
      <c r="K54" s="11">
        <f>'[2]II-I-SUMMARY'!Q126</f>
        <v>9300.552871438209</v>
      </c>
      <c r="L54" s="11"/>
      <c r="M54" s="11"/>
    </row>
    <row r="55" spans="1:13" s="2" customFormat="1" x14ac:dyDescent="0.25">
      <c r="A55" s="104"/>
      <c r="B55" s="103" t="s">
        <v>66</v>
      </c>
      <c r="C55" s="90" t="s">
        <v>67</v>
      </c>
      <c r="E55" s="11">
        <f t="shared" si="8"/>
        <v>63179683.75907205</v>
      </c>
      <c r="F55" s="11">
        <f>'[2]II-I-SUMMARY'!J127</f>
        <v>47979306.733755067</v>
      </c>
      <c r="G55" s="11">
        <f>'[2]II-I-SUMMARY'!K127</f>
        <v>2943952.6383174374</v>
      </c>
      <c r="H55" s="11">
        <f>'[2]II-I-SUMMARY'!L127+'[2]II-I-SUMMARY'!M127</f>
        <v>9430554.0454282984</v>
      </c>
      <c r="I55" s="11">
        <f>'[2]II-I-SUMMARY'!N127+'[2]II-I-SUMMARY'!O127</f>
        <v>2692193.6272654389</v>
      </c>
      <c r="J55" s="11">
        <f>'[2]II-I-SUMMARY'!P127</f>
        <v>0</v>
      </c>
      <c r="K55" s="11">
        <f>'[2]II-I-SUMMARY'!Q127</f>
        <v>133676.71430581197</v>
      </c>
      <c r="L55" s="11"/>
      <c r="M55" s="11"/>
    </row>
    <row r="56" spans="1:13" s="2" customFormat="1" x14ac:dyDescent="0.25">
      <c r="A56" s="104"/>
      <c r="B56" s="103" t="s">
        <v>68</v>
      </c>
      <c r="C56" s="90" t="s">
        <v>69</v>
      </c>
      <c r="E56" s="11">
        <f t="shared" si="8"/>
        <v>77978.412859673263</v>
      </c>
      <c r="F56" s="11">
        <f>'[2]II-I-SUMMARY'!J128</f>
        <v>59217.615008533954</v>
      </c>
      <c r="G56" s="11">
        <f>'[2]II-I-SUMMARY'!K128</f>
        <v>3633.5217369155944</v>
      </c>
      <c r="H56" s="11">
        <f>'[2]II-I-SUMMARY'!L128+'[2]II-I-SUMMARY'!M128</f>
        <v>11639.495374084958</v>
      </c>
      <c r="I56" s="11">
        <f>'[2]II-I-SUMMARY'!N128+'[2]II-I-SUMMARY'!O128</f>
        <v>3322.7926079155336</v>
      </c>
      <c r="J56" s="11">
        <f>'[2]II-I-SUMMARY'!P128</f>
        <v>0</v>
      </c>
      <c r="K56" s="11">
        <f>'[2]II-I-SUMMARY'!Q128</f>
        <v>164.98813222322303</v>
      </c>
      <c r="L56" s="11"/>
      <c r="M56" s="11"/>
    </row>
    <row r="57" spans="1:13" s="2" customFormat="1" x14ac:dyDescent="0.25">
      <c r="A57" s="104"/>
      <c r="B57" s="103" t="s">
        <v>70</v>
      </c>
      <c r="C57" s="90" t="s">
        <v>71</v>
      </c>
      <c r="E57" s="11">
        <f t="shared" si="8"/>
        <v>4378142.3600000003</v>
      </c>
      <c r="F57" s="11">
        <f>'[2]II-I-SUMMARY'!J129</f>
        <v>0</v>
      </c>
      <c r="G57" s="11">
        <f>'[2]II-I-SUMMARY'!K129</f>
        <v>0</v>
      </c>
      <c r="H57" s="11">
        <f>'[2]II-I-SUMMARY'!L129+'[2]II-I-SUMMARY'!M129</f>
        <v>0</v>
      </c>
      <c r="I57" s="11">
        <f>'[2]II-I-SUMMARY'!N129+'[2]II-I-SUMMARY'!O129</f>
        <v>0</v>
      </c>
      <c r="J57" s="11">
        <f>'[2]II-I-SUMMARY'!P129</f>
        <v>0</v>
      </c>
      <c r="K57" s="11">
        <f>'[2]II-I-SUMMARY'!Q129</f>
        <v>4378142.3600000003</v>
      </c>
      <c r="L57" s="11"/>
      <c r="M57" s="11"/>
    </row>
    <row r="58" spans="1:13" s="2" customFormat="1" x14ac:dyDescent="0.25">
      <c r="A58" s="104"/>
      <c r="B58" s="103" t="s">
        <v>72</v>
      </c>
      <c r="C58" s="90" t="s">
        <v>73</v>
      </c>
      <c r="E58" s="11">
        <f t="shared" si="8"/>
        <v>0</v>
      </c>
      <c r="F58" s="11">
        <f>'[2]II-I-SUMMARY'!J130</f>
        <v>0</v>
      </c>
      <c r="G58" s="11">
        <f>'[2]II-I-SUMMARY'!K130</f>
        <v>0</v>
      </c>
      <c r="H58" s="11">
        <f>'[2]II-I-SUMMARY'!L130+'[2]II-I-SUMMARY'!M130</f>
        <v>0</v>
      </c>
      <c r="I58" s="11">
        <f>'[2]II-I-SUMMARY'!N130+'[2]II-I-SUMMARY'!O130</f>
        <v>0</v>
      </c>
      <c r="J58" s="11">
        <f>'[2]II-I-SUMMARY'!P130</f>
        <v>0</v>
      </c>
      <c r="K58" s="11">
        <f>'[2]II-I-SUMMARY'!Q130</f>
        <v>0</v>
      </c>
      <c r="L58" s="11"/>
      <c r="M58" s="11"/>
    </row>
    <row r="59" spans="1:13" s="2" customFormat="1" x14ac:dyDescent="0.25">
      <c r="A59" s="104"/>
      <c r="B59" s="103" t="s">
        <v>74</v>
      </c>
      <c r="C59" s="90" t="s">
        <v>75</v>
      </c>
      <c r="E59" s="11">
        <f t="shared" si="8"/>
        <v>18121337.09</v>
      </c>
      <c r="F59" s="11">
        <f>'[2]II-I-SUMMARY'!J131</f>
        <v>0</v>
      </c>
      <c r="G59" s="11">
        <f>'[2]II-I-SUMMARY'!K131</f>
        <v>0</v>
      </c>
      <c r="H59" s="11">
        <f>'[2]II-I-SUMMARY'!L131+'[2]II-I-SUMMARY'!M131</f>
        <v>0</v>
      </c>
      <c r="I59" s="11">
        <f>'[2]II-I-SUMMARY'!N131+'[2]II-I-SUMMARY'!O131</f>
        <v>0</v>
      </c>
      <c r="J59" s="11">
        <f>'[2]II-I-SUMMARY'!P131</f>
        <v>0</v>
      </c>
      <c r="K59" s="11">
        <f>'[2]II-I-SUMMARY'!Q131</f>
        <v>18121337.09</v>
      </c>
      <c r="L59" s="11"/>
      <c r="M59" s="11"/>
    </row>
    <row r="60" spans="1:13" s="2" customFormat="1" x14ac:dyDescent="0.25">
      <c r="A60" s="104"/>
      <c r="B60" s="103" t="s">
        <v>76</v>
      </c>
      <c r="C60" s="89" t="s">
        <v>77</v>
      </c>
      <c r="D60" s="61"/>
      <c r="E60" s="33">
        <f t="shared" si="8"/>
        <v>14517.779999999999</v>
      </c>
      <c r="F60" s="33">
        <f>'[2]II-I-SUMMARY'!J132</f>
        <v>8295.8029503529906</v>
      </c>
      <c r="G60" s="33">
        <f>'[2]II-I-SUMMARY'!K132</f>
        <v>130.76577549077263</v>
      </c>
      <c r="H60" s="33">
        <f>'[2]II-I-SUMMARY'!L132+'[2]II-I-SUMMARY'!M132</f>
        <v>4849.6003304362494</v>
      </c>
      <c r="I60" s="33">
        <f>'[2]II-I-SUMMARY'!N132+'[2]II-I-SUMMARY'!O132</f>
        <v>832.93083663616153</v>
      </c>
      <c r="J60" s="33">
        <f>'[2]II-I-SUMMARY'!P132</f>
        <v>0</v>
      </c>
      <c r="K60" s="33">
        <f>'[2]II-I-SUMMARY'!Q132</f>
        <v>408.68010708382553</v>
      </c>
      <c r="L60" s="11"/>
      <c r="M60" s="11"/>
    </row>
    <row r="61" spans="1:13" s="59" customFormat="1" x14ac:dyDescent="0.25">
      <c r="A61" s="102"/>
      <c r="B61" s="101"/>
      <c r="C61" s="84" t="s">
        <v>78</v>
      </c>
      <c r="E61" s="26">
        <f t="shared" ref="E61:K61" si="9">SUM(E39:E60)</f>
        <v>938953442.20060003</v>
      </c>
      <c r="F61" s="26">
        <f t="shared" si="9"/>
        <v>546141890.32826567</v>
      </c>
      <c r="G61" s="26">
        <f t="shared" si="9"/>
        <v>10851772.55525801</v>
      </c>
      <c r="H61" s="26">
        <f t="shared" si="9"/>
        <v>300307455.59571069</v>
      </c>
      <c r="I61" s="26">
        <f t="shared" si="9"/>
        <v>52648775.711698517</v>
      </c>
      <c r="J61" s="26">
        <f t="shared" si="9"/>
        <v>0</v>
      </c>
      <c r="K61" s="26">
        <f t="shared" si="9"/>
        <v>29003548.009667266</v>
      </c>
      <c r="L61" s="26"/>
      <c r="M61" s="26"/>
    </row>
    <row r="62" spans="1:13" s="2" customFormat="1" x14ac:dyDescent="0.25">
      <c r="B62" s="3"/>
      <c r="C62" s="32"/>
      <c r="E62" s="11"/>
      <c r="F62" s="11"/>
      <c r="G62" s="11"/>
      <c r="H62" s="11"/>
      <c r="I62" s="11"/>
      <c r="J62" s="11"/>
      <c r="K62" s="11"/>
      <c r="L62" s="11"/>
      <c r="M62" s="11"/>
    </row>
    <row r="63" spans="1:13" s="2" customFormat="1" x14ac:dyDescent="0.25">
      <c r="B63" s="3"/>
      <c r="C63" s="87" t="s">
        <v>79</v>
      </c>
      <c r="E63" s="11"/>
      <c r="F63" s="11"/>
      <c r="G63" s="11"/>
      <c r="H63" s="11"/>
      <c r="I63" s="11"/>
      <c r="J63" s="11"/>
      <c r="K63" s="11"/>
      <c r="L63" s="11"/>
      <c r="M63" s="11"/>
    </row>
    <row r="64" spans="1:13" s="2" customFormat="1" x14ac:dyDescent="0.25">
      <c r="B64" s="3" t="s">
        <v>80</v>
      </c>
      <c r="C64" s="5" t="s">
        <v>81</v>
      </c>
      <c r="E64" s="11">
        <f t="shared" ref="E64:E70" si="10">SUM(F64:K64)</f>
        <v>3342483.1479000002</v>
      </c>
      <c r="F64" s="11">
        <f>'[2]II-I-SUMMARY'!J142</f>
        <v>1950473.0888049142</v>
      </c>
      <c r="G64" s="11">
        <f>'[2]II-I-SUMMARY'!K142</f>
        <v>45638.400125753389</v>
      </c>
      <c r="H64" s="11">
        <f>'[2]II-I-SUMMARY'!L142+'[2]II-I-SUMMARY'!M142</f>
        <v>1048134.3563867831</v>
      </c>
      <c r="I64" s="11">
        <f>'[2]II-I-SUMMARY'!N142+'[2]II-I-SUMMARY'!O142</f>
        <v>187357.66087824744</v>
      </c>
      <c r="J64" s="11">
        <f>'[2]II-I-SUMMARY'!P142</f>
        <v>47119.780100586322</v>
      </c>
      <c r="K64" s="11">
        <f>'[2]II-I-SUMMARY'!Q142</f>
        <v>63759.861603716025</v>
      </c>
      <c r="L64" s="11"/>
      <c r="M64" s="11"/>
    </row>
    <row r="65" spans="2:13" s="2" customFormat="1" x14ac:dyDescent="0.25">
      <c r="B65" s="3" t="s">
        <v>82</v>
      </c>
      <c r="C65" s="5" t="s">
        <v>83</v>
      </c>
      <c r="E65" s="11">
        <f t="shared" si="10"/>
        <v>1901764.2801000001</v>
      </c>
      <c r="F65" s="11">
        <f>'[2]II-I-SUMMARY'!J143</f>
        <v>1109755.7969463926</v>
      </c>
      <c r="G65" s="11">
        <f>'[2]II-I-SUMMARY'!K143</f>
        <v>25966.766418226998</v>
      </c>
      <c r="H65" s="11">
        <f>'[2]II-I-SUMMARY'!L143+'[2]II-I-SUMMARY'!M143</f>
        <v>596354.3843007487</v>
      </c>
      <c r="I65" s="11">
        <f>'[2]II-I-SUMMARY'!N143+'[2]II-I-SUMMARY'!O143</f>
        <v>106600.41989551889</v>
      </c>
      <c r="J65" s="11">
        <f>'[2]II-I-SUMMARY'!P143</f>
        <v>26809.623488551479</v>
      </c>
      <c r="K65" s="11">
        <f>'[2]II-I-SUMMARY'!Q143</f>
        <v>36277.289050561521</v>
      </c>
      <c r="L65" s="11"/>
      <c r="M65" s="11"/>
    </row>
    <row r="66" spans="2:13" s="2" customFormat="1" x14ac:dyDescent="0.25">
      <c r="B66" s="3" t="s">
        <v>84</v>
      </c>
      <c r="C66" s="5" t="s">
        <v>85</v>
      </c>
      <c r="E66" s="11">
        <f t="shared" si="10"/>
        <v>128346.34460000004</v>
      </c>
      <c r="F66" s="11">
        <f>'[2]II-I-SUMMARY'!J144</f>
        <v>74895.244076372503</v>
      </c>
      <c r="G66" s="11">
        <f>'[2]II-I-SUMMARY'!K144</f>
        <v>1752.446180560288</v>
      </c>
      <c r="H66" s="11">
        <f>'[2]II-I-SUMMARY'!L144+'[2]II-I-SUMMARY'!M144</f>
        <v>40246.788798754453</v>
      </c>
      <c r="I66" s="11">
        <f>'[2]II-I-SUMMARY'!N144+'[2]II-I-SUMMARY'!O144</f>
        <v>7194.2534473104852</v>
      </c>
      <c r="J66" s="11">
        <f>'[2]II-I-SUMMARY'!P144</f>
        <v>1809.3289466253586</v>
      </c>
      <c r="K66" s="11">
        <f>'[2]II-I-SUMMARY'!Q144</f>
        <v>2448.2831503769339</v>
      </c>
      <c r="L66" s="11"/>
      <c r="M66" s="11"/>
    </row>
    <row r="67" spans="2:13" s="2" customFormat="1" x14ac:dyDescent="0.25">
      <c r="B67" s="3" t="s">
        <v>86</v>
      </c>
      <c r="C67" s="5" t="s">
        <v>87</v>
      </c>
      <c r="E67" s="11">
        <f t="shared" si="10"/>
        <v>13146026.0678</v>
      </c>
      <c r="F67" s="11">
        <f>'[2]II-I-SUMMARY'!J145</f>
        <v>7671233.910661649</v>
      </c>
      <c r="G67" s="11">
        <f>'[2]II-I-SUMMARY'!K145</f>
        <v>179496.37177043268</v>
      </c>
      <c r="H67" s="11">
        <f>'[2]II-I-SUMMARY'!L145+'[2]II-I-SUMMARY'!M145</f>
        <v>4122324.9189019492</v>
      </c>
      <c r="I67" s="11">
        <f>'[2]II-I-SUMMARY'!N145+'[2]II-I-SUMMARY'!O145</f>
        <v>736879.91380064713</v>
      </c>
      <c r="J67" s="11">
        <f>'[2]II-I-SUMMARY'!P145</f>
        <v>185322.65687171268</v>
      </c>
      <c r="K67" s="11">
        <f>'[2]II-I-SUMMARY'!Q145</f>
        <v>250768.2957936108</v>
      </c>
      <c r="L67" s="11"/>
      <c r="M67" s="11"/>
    </row>
    <row r="68" spans="2:13" s="2" customFormat="1" x14ac:dyDescent="0.25">
      <c r="B68" s="3" t="s">
        <v>88</v>
      </c>
      <c r="C68" s="5" t="s">
        <v>89</v>
      </c>
      <c r="E68" s="11">
        <f t="shared" si="10"/>
        <v>0</v>
      </c>
      <c r="F68" s="11">
        <f>'[2]II-I-SUMMARY'!J146</f>
        <v>0</v>
      </c>
      <c r="G68" s="11">
        <f>'[2]II-I-SUMMARY'!K146</f>
        <v>0</v>
      </c>
      <c r="H68" s="11">
        <f>'[2]II-I-SUMMARY'!L146+'[2]II-I-SUMMARY'!M146</f>
        <v>0</v>
      </c>
      <c r="I68" s="11">
        <f>'[2]II-I-SUMMARY'!N146+'[2]II-I-SUMMARY'!O146</f>
        <v>0</v>
      </c>
      <c r="J68" s="11">
        <f>'[2]II-I-SUMMARY'!P146</f>
        <v>0</v>
      </c>
      <c r="K68" s="11">
        <f>'[2]II-I-SUMMARY'!Q146</f>
        <v>0</v>
      </c>
      <c r="L68" s="11"/>
      <c r="M68" s="11"/>
    </row>
    <row r="69" spans="2:13" s="2" customFormat="1" x14ac:dyDescent="0.25">
      <c r="B69" s="3" t="s">
        <v>90</v>
      </c>
      <c r="C69" s="5" t="s">
        <v>91</v>
      </c>
      <c r="E69" s="11">
        <f t="shared" si="10"/>
        <v>382.56160000000006</v>
      </c>
      <c r="F69" s="11">
        <f>'[2]II-I-SUMMARY'!J147</f>
        <v>223.24004910045446</v>
      </c>
      <c r="G69" s="11">
        <f>'[2]II-I-SUMMARY'!K147</f>
        <v>5.2235113796638233</v>
      </c>
      <c r="H69" s="11">
        <f>'[2]II-I-SUMMARY'!L147+'[2]II-I-SUMMARY'!M147</f>
        <v>119.96349020895511</v>
      </c>
      <c r="I69" s="11">
        <f>'[2]II-I-SUMMARY'!N147+'[2]II-I-SUMMARY'!O147</f>
        <v>21.443891381038704</v>
      </c>
      <c r="J69" s="11">
        <f>'[2]II-I-SUMMARY'!P147</f>
        <v>5.3930669187201348</v>
      </c>
      <c r="K69" s="11">
        <f>'[2]II-I-SUMMARY'!Q147</f>
        <v>7.2975910111678006</v>
      </c>
      <c r="L69" s="11"/>
      <c r="M69" s="11"/>
    </row>
    <row r="70" spans="2:13" s="2" customFormat="1" x14ac:dyDescent="0.25">
      <c r="B70" s="3">
        <v>397</v>
      </c>
      <c r="C70" s="86" t="s">
        <v>92</v>
      </c>
      <c r="D70" s="61"/>
      <c r="E70" s="33">
        <f t="shared" si="10"/>
        <v>3542602.4738000007</v>
      </c>
      <c r="F70" s="33">
        <f>'[2]II-I-SUMMARY'!J148</f>
        <v>2067250.7485369821</v>
      </c>
      <c r="G70" s="33">
        <f>'[2]II-I-SUMMARY'!K148</f>
        <v>48370.837496184744</v>
      </c>
      <c r="H70" s="33">
        <f>'[2]II-I-SUMMARY'!L148+'[2]II-I-SUMMARY'!M148</f>
        <v>1110887.6842519559</v>
      </c>
      <c r="I70" s="33">
        <f>'[2]II-I-SUMMARY'!N148+'[2]II-I-SUMMARY'!O148</f>
        <v>198575.03644604975</v>
      </c>
      <c r="J70" s="33">
        <f>'[2]II-I-SUMMARY'!P148</f>
        <v>49940.909845658141</v>
      </c>
      <c r="K70" s="33">
        <f>'[2]II-I-SUMMARY'!Q148</f>
        <v>67577.257223169843</v>
      </c>
      <c r="L70" s="11"/>
      <c r="M70" s="11"/>
    </row>
    <row r="71" spans="2:13" s="59" customFormat="1" x14ac:dyDescent="0.25">
      <c r="B71" s="60"/>
      <c r="C71" s="93" t="s">
        <v>33</v>
      </c>
      <c r="E71" s="26">
        <f t="shared" ref="E71:K71" si="11">SUM(E64:E70)</f>
        <v>22061604.875800002</v>
      </c>
      <c r="F71" s="26">
        <f t="shared" si="11"/>
        <v>12873832.02907541</v>
      </c>
      <c r="G71" s="26">
        <f t="shared" si="11"/>
        <v>301230.0455025378</v>
      </c>
      <c r="H71" s="26">
        <f t="shared" si="11"/>
        <v>6918068.0961304</v>
      </c>
      <c r="I71" s="26">
        <f t="shared" si="11"/>
        <v>1236628.7283591547</v>
      </c>
      <c r="J71" s="26">
        <f t="shared" si="11"/>
        <v>311007.69232005265</v>
      </c>
      <c r="K71" s="26">
        <f t="shared" si="11"/>
        <v>420838.28441244626</v>
      </c>
      <c r="L71" s="26"/>
      <c r="M71" s="26"/>
    </row>
    <row r="72" spans="2:13" s="2" customFormat="1" x14ac:dyDescent="0.25">
      <c r="B72" s="3"/>
      <c r="C72" s="86"/>
      <c r="D72" s="61"/>
      <c r="E72" s="11"/>
      <c r="F72" s="11"/>
      <c r="G72" s="11"/>
      <c r="H72" s="11"/>
      <c r="I72" s="11"/>
      <c r="J72" s="11"/>
      <c r="K72" s="11"/>
      <c r="L72" s="11"/>
      <c r="M72" s="11"/>
    </row>
    <row r="73" spans="2:13" s="2" customFormat="1" x14ac:dyDescent="0.25">
      <c r="B73" s="3"/>
      <c r="C73" s="100" t="s">
        <v>93</v>
      </c>
      <c r="D73" s="99"/>
      <c r="E73" s="98">
        <f t="shared" ref="E73:K73" si="12">E33+E61+E71+E36</f>
        <v>1003511525.1709</v>
      </c>
      <c r="F73" s="98">
        <f t="shared" si="12"/>
        <v>578135405.37273586</v>
      </c>
      <c r="G73" s="98">
        <f t="shared" si="12"/>
        <v>11465508.470123336</v>
      </c>
      <c r="H73" s="98">
        <f t="shared" si="12"/>
        <v>318175368.96514386</v>
      </c>
      <c r="I73" s="98">
        <f t="shared" si="12"/>
        <v>55822901.297954395</v>
      </c>
      <c r="J73" s="98">
        <f t="shared" si="12"/>
        <v>9722497.3355787545</v>
      </c>
      <c r="K73" s="98">
        <f t="shared" si="12"/>
        <v>30189843.729363956</v>
      </c>
      <c r="L73" s="11"/>
      <c r="M73" s="11"/>
    </row>
    <row r="74" spans="2:13" s="2" customFormat="1" x14ac:dyDescent="0.25">
      <c r="B74" s="3"/>
      <c r="C74" s="32"/>
      <c r="E74" s="11"/>
      <c r="F74" s="11"/>
      <c r="G74" s="11"/>
      <c r="H74" s="11"/>
      <c r="I74" s="11"/>
      <c r="J74" s="11"/>
      <c r="K74" s="11"/>
      <c r="L74" s="11"/>
      <c r="M74" s="11"/>
    </row>
    <row r="75" spans="2:13" s="2" customFormat="1" x14ac:dyDescent="0.25">
      <c r="B75" s="3"/>
      <c r="C75" s="32"/>
      <c r="E75" s="11"/>
      <c r="F75" s="11"/>
      <c r="G75" s="11"/>
      <c r="H75" s="11"/>
      <c r="I75" s="11"/>
      <c r="J75" s="11"/>
      <c r="K75" s="11"/>
      <c r="L75" s="11"/>
      <c r="M75" s="11"/>
    </row>
    <row r="76" spans="2:13" s="2" customFormat="1" x14ac:dyDescent="0.25">
      <c r="B76" s="3"/>
      <c r="C76" s="87" t="s">
        <v>94</v>
      </c>
      <c r="E76" s="11"/>
      <c r="F76" s="11"/>
      <c r="G76" s="11"/>
      <c r="H76" s="11"/>
      <c r="I76" s="11"/>
      <c r="J76" s="11"/>
      <c r="K76" s="11"/>
      <c r="L76" s="11"/>
      <c r="M76" s="11"/>
    </row>
    <row r="77" spans="2:13" s="2" customFormat="1" x14ac:dyDescent="0.25">
      <c r="B77" s="3" t="s">
        <v>29</v>
      </c>
      <c r="C77" s="94" t="s">
        <v>30</v>
      </c>
      <c r="E77" s="11">
        <f>SUM(F77:K77)</f>
        <v>-9554678.8247000016</v>
      </c>
      <c r="F77" s="11">
        <f>'[2]II-I-SUMMARY'!J190</f>
        <v>-5493051.3781372216</v>
      </c>
      <c r="G77" s="11">
        <f>'[2]II-I-SUMMARY'!K190</f>
        <v>-100439.57586054225</v>
      </c>
      <c r="H77" s="11">
        <f>'[2]II-I-SUMMARY'!L190+'[2]II-I-SUMMARY'!M190</f>
        <v>-3061094.6121220929</v>
      </c>
      <c r="I77" s="11">
        <f>'[2]II-I-SUMMARY'!N190+'[2]II-I-SUMMARY'!O190</f>
        <v>-546186.46891289391</v>
      </c>
      <c r="J77" s="11">
        <f>'[2]II-I-SUMMARY'!P190</f>
        <v>-134481.03234752922</v>
      </c>
      <c r="K77" s="11">
        <f>'[2]II-I-SUMMARY'!Q190</f>
        <v>-219425.75731972043</v>
      </c>
      <c r="L77" s="11"/>
      <c r="M77" s="11"/>
    </row>
    <row r="78" spans="2:13" s="2" customFormat="1" x14ac:dyDescent="0.25">
      <c r="B78" s="3" t="s">
        <v>31</v>
      </c>
      <c r="C78" s="64" t="s">
        <v>32</v>
      </c>
      <c r="D78" s="61"/>
      <c r="E78" s="33">
        <f>SUM(F78:K78)</f>
        <v>-10912722.700000001</v>
      </c>
      <c r="F78" s="33">
        <f>'[2]II-I-SUMMARY'!J191</f>
        <v>-6235962.5155014656</v>
      </c>
      <c r="G78" s="33">
        <f>'[2]II-I-SUMMARY'!K191</f>
        <v>-86650.050814021379</v>
      </c>
      <c r="H78" s="33">
        <f>'[2]II-I-SUMMARY'!L191+'[2]II-I-SUMMARY'!M191</f>
        <v>-3692847.6319321189</v>
      </c>
      <c r="I78" s="33">
        <f>'[2]II-I-SUMMARY'!N191+'[2]II-I-SUMMARY'!O191</f>
        <v>-646904.81102850474</v>
      </c>
      <c r="J78" s="33">
        <f>'[2]II-I-SUMMARY'!P191</f>
        <v>0</v>
      </c>
      <c r="K78" s="33">
        <f>'[2]II-I-SUMMARY'!Q191</f>
        <v>-250357.69072389009</v>
      </c>
      <c r="L78" s="11"/>
      <c r="M78" s="11"/>
    </row>
    <row r="79" spans="2:13" s="2" customFormat="1" x14ac:dyDescent="0.25">
      <c r="B79" s="60"/>
      <c r="C79" s="93" t="s">
        <v>33</v>
      </c>
      <c r="D79" s="59"/>
      <c r="E79" s="26">
        <f t="shared" ref="E79:K79" si="13">SUM(E77:E78)</f>
        <v>-20467401.524700001</v>
      </c>
      <c r="F79" s="26">
        <f t="shared" si="13"/>
        <v>-11729013.893638687</v>
      </c>
      <c r="G79" s="26">
        <f t="shared" si="13"/>
        <v>-187089.62667456362</v>
      </c>
      <c r="H79" s="26">
        <f t="shared" si="13"/>
        <v>-6753942.2440542113</v>
      </c>
      <c r="I79" s="26">
        <f t="shared" si="13"/>
        <v>-1193091.2799413987</v>
      </c>
      <c r="J79" s="26">
        <f t="shared" si="13"/>
        <v>-134481.03234752922</v>
      </c>
      <c r="K79" s="26">
        <f t="shared" si="13"/>
        <v>-469783.44804361055</v>
      </c>
      <c r="L79" s="11"/>
      <c r="M79" s="11"/>
    </row>
    <row r="80" spans="2:13" s="2" customFormat="1" x14ac:dyDescent="0.25">
      <c r="B80" s="60"/>
      <c r="C80" s="93"/>
      <c r="D80" s="59"/>
      <c r="E80" s="26"/>
      <c r="F80" s="26"/>
      <c r="G80" s="26"/>
      <c r="H80" s="26"/>
      <c r="I80" s="26"/>
      <c r="J80" s="26"/>
      <c r="K80" s="26"/>
      <c r="L80" s="11"/>
      <c r="M80" s="11"/>
    </row>
    <row r="81" spans="2:13" s="2" customFormat="1" x14ac:dyDescent="0.25">
      <c r="B81" s="60"/>
      <c r="C81" s="87" t="s">
        <v>95</v>
      </c>
      <c r="D81" s="59"/>
      <c r="E81" s="26"/>
      <c r="F81" s="26"/>
      <c r="G81" s="26"/>
      <c r="H81" s="26"/>
      <c r="I81" s="26"/>
      <c r="J81" s="26"/>
      <c r="K81" s="26"/>
      <c r="L81" s="11"/>
      <c r="M81" s="11"/>
    </row>
    <row r="82" spans="2:13" s="2" customFormat="1" x14ac:dyDescent="0.25">
      <c r="B82" s="3" t="s">
        <v>35</v>
      </c>
      <c r="C82" s="82" t="s">
        <v>36</v>
      </c>
      <c r="D82" s="59"/>
      <c r="E82" s="11">
        <f>SUM(F82:K82)</f>
        <v>-1177116.7904000001</v>
      </c>
      <c r="F82" s="11">
        <f>'[2]II-I-SUMMARY'!J200</f>
        <v>0</v>
      </c>
      <c r="G82" s="11">
        <f>'[2]II-I-SUMMARY'!K200</f>
        <v>0</v>
      </c>
      <c r="H82" s="11">
        <f>'[2]II-I-SUMMARY'!L200+'[2]II-I-SUMMARY'!M200</f>
        <v>0</v>
      </c>
      <c r="I82" s="11">
        <f>'[2]II-I-SUMMARY'!N200+'[2]II-I-SUMMARY'!O200</f>
        <v>0</v>
      </c>
      <c r="J82" s="11">
        <f>'[2]II-I-SUMMARY'!P200</f>
        <v>-1177116.7904000001</v>
      </c>
      <c r="K82" s="11">
        <f>'[2]II-I-SUMMARY'!Q200</f>
        <v>0</v>
      </c>
      <c r="L82" s="11"/>
      <c r="M82" s="11"/>
    </row>
    <row r="83" spans="2:13" s="2" customFormat="1" x14ac:dyDescent="0.25">
      <c r="B83" s="3"/>
      <c r="C83" s="32"/>
      <c r="E83" s="11"/>
      <c r="F83" s="11"/>
      <c r="G83" s="11"/>
      <c r="H83" s="11"/>
      <c r="I83" s="11"/>
      <c r="J83" s="11"/>
      <c r="K83" s="11"/>
      <c r="L83" s="11"/>
      <c r="M83" s="11"/>
    </row>
    <row r="84" spans="2:13" s="2" customFormat="1" x14ac:dyDescent="0.25">
      <c r="B84" s="3"/>
      <c r="C84" s="87" t="s">
        <v>96</v>
      </c>
      <c r="E84" s="11"/>
      <c r="F84" s="11"/>
      <c r="G84" s="11"/>
      <c r="H84" s="11"/>
      <c r="I84" s="11"/>
      <c r="J84" s="11"/>
      <c r="K84" s="11"/>
      <c r="L84" s="11"/>
      <c r="M84" s="11"/>
    </row>
    <row r="85" spans="2:13" s="2" customFormat="1" x14ac:dyDescent="0.25">
      <c r="B85" s="90" t="s">
        <v>38</v>
      </c>
      <c r="C85" s="90" t="s">
        <v>39</v>
      </c>
      <c r="E85" s="11">
        <f t="shared" ref="E85:E106" si="14">SUM(F85:K85)</f>
        <v>-87477.13</v>
      </c>
      <c r="F85" s="11">
        <f>'[2]II-I-SUMMARY'!J211</f>
        <v>-49986.501596140195</v>
      </c>
      <c r="G85" s="11">
        <f>'[2]II-I-SUMMARY'!K211</f>
        <v>-787.93140150609338</v>
      </c>
      <c r="H85" s="11">
        <f>'[2]II-I-SUMMARY'!L211+'[2]II-I-SUMMARY'!M211</f>
        <v>-29221.349170025638</v>
      </c>
      <c r="I85" s="11">
        <f>'[2]II-I-SUMMARY'!N211+'[2]II-I-SUMMARY'!O211</f>
        <v>-5018.8389049448515</v>
      </c>
      <c r="J85" s="11">
        <f>'[2]II-I-SUMMARY'!P211</f>
        <v>0</v>
      </c>
      <c r="K85" s="11">
        <f>'[2]II-I-SUMMARY'!Q211</f>
        <v>-2462.5089273832314</v>
      </c>
      <c r="L85" s="11"/>
      <c r="M85" s="11"/>
    </row>
    <row r="86" spans="2:13" s="2" customFormat="1" x14ac:dyDescent="0.25">
      <c r="B86" s="90" t="s">
        <v>40</v>
      </c>
      <c r="C86" s="91" t="s">
        <v>41</v>
      </c>
      <c r="E86" s="11">
        <f t="shared" si="14"/>
        <v>-9102952.0799999982</v>
      </c>
      <c r="F86" s="11">
        <f>'[2]II-I-SUMMARY'!J212</f>
        <v>-5201642.1740917619</v>
      </c>
      <c r="G86" s="11">
        <f>'[2]II-I-SUMMARY'!K212</f>
        <v>-81992.879627363262</v>
      </c>
      <c r="H86" s="11">
        <f>'[2]II-I-SUMMARY'!L212+'[2]II-I-SUMMARY'!M212</f>
        <v>-3040800.9637226453</v>
      </c>
      <c r="I86" s="11">
        <f>'[2]II-I-SUMMARY'!N212+'[2]II-I-SUMMARY'!O212</f>
        <v>-522265.07715733995</v>
      </c>
      <c r="J86" s="11">
        <f>'[2]II-I-SUMMARY'!P212</f>
        <v>0</v>
      </c>
      <c r="K86" s="11">
        <f>'[2]II-I-SUMMARY'!Q212</f>
        <v>-256250.98540088997</v>
      </c>
      <c r="L86" s="11"/>
      <c r="M86" s="11"/>
    </row>
    <row r="87" spans="2:13" s="2" customFormat="1" x14ac:dyDescent="0.25">
      <c r="B87" s="90" t="s">
        <v>42</v>
      </c>
      <c r="C87" s="91" t="s">
        <v>43</v>
      </c>
      <c r="E87" s="11">
        <f t="shared" si="14"/>
        <v>-29334935.005800001</v>
      </c>
      <c r="F87" s="11">
        <f>'[2]II-I-SUMMARY'!J213</f>
        <v>-16363053.743757833</v>
      </c>
      <c r="G87" s="11">
        <f>'[2]II-I-SUMMARY'!K213</f>
        <v>-164360.97739732699</v>
      </c>
      <c r="H87" s="11">
        <f>'[2]II-I-SUMMARY'!L213+'[2]II-I-SUMMARY'!M213</f>
        <v>-9946387.0923042744</v>
      </c>
      <c r="I87" s="11">
        <f>'[2]II-I-SUMMARY'!N213+'[2]II-I-SUMMARY'!O213</f>
        <v>-2648296.0799945653</v>
      </c>
      <c r="J87" s="11">
        <f>'[2]II-I-SUMMARY'!P213</f>
        <v>0</v>
      </c>
      <c r="K87" s="11">
        <f>'[2]II-I-SUMMARY'!Q213</f>
        <v>-212837.11234600251</v>
      </c>
      <c r="L87" s="11"/>
      <c r="M87" s="11"/>
    </row>
    <row r="88" spans="2:13" s="2" customFormat="1" x14ac:dyDescent="0.25">
      <c r="B88" s="90" t="s">
        <v>44</v>
      </c>
      <c r="C88" s="90" t="s">
        <v>45</v>
      </c>
      <c r="E88" s="11">
        <f t="shared" si="14"/>
        <v>0.20000000000000004</v>
      </c>
      <c r="F88" s="11">
        <f>'[2]II-I-SUMMARY'!J214</f>
        <v>0.11156018406396734</v>
      </c>
      <c r="G88" s="11">
        <f>'[2]II-I-SUMMARY'!K214</f>
        <v>1.1205818411721732E-3</v>
      </c>
      <c r="H88" s="11">
        <f>'[2]II-I-SUMMARY'!L214+'[2]II-I-SUMMARY'!M214</f>
        <v>6.7812572895339374E-2</v>
      </c>
      <c r="I88" s="11">
        <f>'[2]II-I-SUMMARY'!N214+'[2]II-I-SUMMARY'!O214</f>
        <v>1.8055578302600322E-2</v>
      </c>
      <c r="J88" s="11">
        <f>'[2]II-I-SUMMARY'!P214</f>
        <v>0</v>
      </c>
      <c r="K88" s="11">
        <f>'[2]II-I-SUMMARY'!Q214</f>
        <v>1.4510828969208291E-3</v>
      </c>
      <c r="L88" s="11"/>
      <c r="M88" s="11"/>
    </row>
    <row r="89" spans="2:13" s="2" customFormat="1" x14ac:dyDescent="0.25">
      <c r="B89" s="90" t="s">
        <v>46</v>
      </c>
      <c r="C89" s="90" t="s">
        <v>47</v>
      </c>
      <c r="E89" s="11">
        <f t="shared" si="14"/>
        <v>-68554857.563112065</v>
      </c>
      <c r="F89" s="11">
        <f>'[2]II-I-SUMMARY'!J216</f>
        <v>-38239962.641099222</v>
      </c>
      <c r="G89" s="11">
        <f>'[2]II-I-SUMMARY'!K216</f>
        <v>-384106.64254684094</v>
      </c>
      <c r="H89" s="11">
        <f>'[2]II-I-SUMMARY'!L216+'[2]II-I-SUMMARY'!M216</f>
        <v>-23244406.379140716</v>
      </c>
      <c r="I89" s="11">
        <f>'[2]II-I-SUMMARY'!N216+'[2]II-I-SUMMARY'!O216</f>
        <v>-6188987.9937719079</v>
      </c>
      <c r="J89" s="11">
        <f>'[2]II-I-SUMMARY'!P216</f>
        <v>0</v>
      </c>
      <c r="K89" s="11">
        <f>'[2]II-I-SUMMARY'!Q216</f>
        <v>-497393.90655337728</v>
      </c>
      <c r="L89" s="11"/>
      <c r="M89" s="11"/>
    </row>
    <row r="90" spans="2:13" s="2" customFormat="1" x14ac:dyDescent="0.25">
      <c r="B90" s="90" t="s">
        <v>46</v>
      </c>
      <c r="C90" s="90" t="s">
        <v>48</v>
      </c>
      <c r="E90" s="11">
        <f t="shared" si="14"/>
        <v>-12652033.651187943</v>
      </c>
      <c r="F90" s="11">
        <f>'[2]II-I-SUMMARY'!J217</f>
        <v>-7757661.3217497058</v>
      </c>
      <c r="G90" s="11">
        <f>'[2]II-I-SUMMARY'!K217</f>
        <v>-77922.912014307163</v>
      </c>
      <c r="H90" s="11">
        <f>'[2]II-I-SUMMARY'!L217+'[2]II-I-SUMMARY'!M217</f>
        <v>-4715544.1548650172</v>
      </c>
      <c r="I90" s="11">
        <f>'[2]II-I-SUMMARY'!N217+'[2]II-I-SUMMARY'!O217</f>
        <v>0</v>
      </c>
      <c r="J90" s="11">
        <f>'[2]II-I-SUMMARY'!P217</f>
        <v>0</v>
      </c>
      <c r="K90" s="11">
        <f>'[2]II-I-SUMMARY'!Q217</f>
        <v>-100905.26255891249</v>
      </c>
      <c r="L90" s="11"/>
      <c r="M90" s="11"/>
    </row>
    <row r="91" spans="2:13" s="2" customFormat="1" x14ac:dyDescent="0.25">
      <c r="B91" s="90" t="s">
        <v>49</v>
      </c>
      <c r="C91" s="91" t="s">
        <v>50</v>
      </c>
      <c r="E91" s="11">
        <f t="shared" si="14"/>
        <v>-73530505.48685436</v>
      </c>
      <c r="F91" s="11">
        <f>'[2]II-I-SUMMARY'!J219</f>
        <v>-41015383.632150158</v>
      </c>
      <c r="G91" s="11">
        <f>'[2]II-I-SUMMARY'!K219</f>
        <v>-411984.74610389915</v>
      </c>
      <c r="H91" s="11">
        <f>'[2]II-I-SUMMARY'!L219+'[2]II-I-SUMMARY'!M219</f>
        <v>-24931463.816792309</v>
      </c>
      <c r="I91" s="11">
        <f>'[2]II-I-SUMMARY'!N219+'[2]II-I-SUMMARY'!O219</f>
        <v>-6638178.9972384069</v>
      </c>
      <c r="J91" s="11">
        <f>'[2]II-I-SUMMARY'!P219</f>
        <v>0</v>
      </c>
      <c r="K91" s="11">
        <f>'[2]II-I-SUMMARY'!Q219</f>
        <v>-533494.29456958768</v>
      </c>
      <c r="L91" s="11"/>
      <c r="M91" s="11"/>
    </row>
    <row r="92" spans="2:13" s="2" customFormat="1" x14ac:dyDescent="0.25">
      <c r="B92" s="90" t="s">
        <v>49</v>
      </c>
      <c r="C92" s="91" t="s">
        <v>51</v>
      </c>
      <c r="E92" s="11">
        <f t="shared" si="14"/>
        <v>-13570306.50894564</v>
      </c>
      <c r="F92" s="11">
        <f>'[2]II-I-SUMMARY'!J220</f>
        <v>-8320705.1791908061</v>
      </c>
      <c r="G92" s="11">
        <f>'[2]II-I-SUMMARY'!K220</f>
        <v>-83578.484633927961</v>
      </c>
      <c r="H92" s="11">
        <f>'[2]II-I-SUMMARY'!L220+'[2]II-I-SUMMARY'!M220</f>
        <v>-5057793.9722739318</v>
      </c>
      <c r="I92" s="11">
        <f>'[2]II-I-SUMMARY'!N220+'[2]II-I-SUMMARY'!O220</f>
        <v>0</v>
      </c>
      <c r="J92" s="11">
        <f>'[2]II-I-SUMMARY'!P220</f>
        <v>0</v>
      </c>
      <c r="K92" s="11">
        <f>'[2]II-I-SUMMARY'!Q220</f>
        <v>-108228.87284697582</v>
      </c>
      <c r="L92" s="11"/>
      <c r="M92" s="11"/>
    </row>
    <row r="93" spans="2:13" s="2" customFormat="1" x14ac:dyDescent="0.25">
      <c r="B93" s="90" t="s">
        <v>52</v>
      </c>
      <c r="C93" s="90" t="s">
        <v>53</v>
      </c>
      <c r="E93" s="11">
        <f t="shared" si="14"/>
        <v>-12674277.721637001</v>
      </c>
      <c r="F93" s="11">
        <f>'[2]II-I-SUMMARY'!J222</f>
        <v>-7069723.7775183218</v>
      </c>
      <c r="G93" s="11">
        <f>'[2]II-I-SUMMARY'!K222</f>
        <v>-71012.827324197235</v>
      </c>
      <c r="H93" s="11">
        <f>'[2]II-I-SUMMARY'!L222+'[2]II-I-SUMMARY'!M222</f>
        <v>-4297376.9094714243</v>
      </c>
      <c r="I93" s="11">
        <f>'[2]II-I-SUMMARY'!N222+'[2]II-I-SUMMARY'!O222</f>
        <v>-1144207.0691595981</v>
      </c>
      <c r="J93" s="11">
        <f>'[2]II-I-SUMMARY'!P222</f>
        <v>0</v>
      </c>
      <c r="K93" s="11">
        <f>'[2]II-I-SUMMARY'!Q222</f>
        <v>-91957.138163460724</v>
      </c>
      <c r="L93" s="11"/>
      <c r="M93" s="11"/>
    </row>
    <row r="94" spans="2:13" s="2" customFormat="1" x14ac:dyDescent="0.25">
      <c r="B94" s="90" t="s">
        <v>52</v>
      </c>
      <c r="C94" s="90" t="s">
        <v>54</v>
      </c>
      <c r="E94" s="11">
        <f t="shared" si="14"/>
        <v>-5712894.3683629995</v>
      </c>
      <c r="F94" s="11">
        <f>'[2]II-I-SUMMARY'!J223</f>
        <v>-3502891.3847798789</v>
      </c>
      <c r="G94" s="11">
        <f>'[2]II-I-SUMMARY'!K223</f>
        <v>-35185.281472214774</v>
      </c>
      <c r="H94" s="11">
        <f>'[2]II-I-SUMMARY'!L223+'[2]II-I-SUMMARY'!M223</f>
        <v>-2129254.9789864011</v>
      </c>
      <c r="I94" s="11">
        <f>'[2]II-I-SUMMARY'!N223+'[2]II-I-SUMMARY'!O223</f>
        <v>0</v>
      </c>
      <c r="J94" s="11">
        <f>'[2]II-I-SUMMARY'!P223</f>
        <v>0</v>
      </c>
      <c r="K94" s="11">
        <f>'[2]II-I-SUMMARY'!Q223</f>
        <v>-45562.723124505377</v>
      </c>
      <c r="L94" s="11"/>
      <c r="M94" s="11"/>
    </row>
    <row r="95" spans="2:13" s="2" customFormat="1" x14ac:dyDescent="0.25">
      <c r="B95" s="90" t="s">
        <v>55</v>
      </c>
      <c r="C95" s="90" t="s">
        <v>56</v>
      </c>
      <c r="E95" s="11">
        <f t="shared" si="14"/>
        <v>-20555509.222864769</v>
      </c>
      <c r="F95" s="11">
        <f>'[2]II-I-SUMMARY'!J225</f>
        <v>-11465881.962156858</v>
      </c>
      <c r="G95" s="11">
        <f>'[2]II-I-SUMMARY'!K225</f>
        <v>-115170.65185594694</v>
      </c>
      <c r="H95" s="11">
        <f>'[2]II-I-SUMMARY'!L225+'[2]II-I-SUMMARY'!M225</f>
        <v>-6969609.837881688</v>
      </c>
      <c r="I95" s="11">
        <f>'[2]II-I-SUMMARY'!N225+'[2]II-I-SUMMARY'!O225</f>
        <v>-1855708.0316162896</v>
      </c>
      <c r="J95" s="11">
        <f>'[2]II-I-SUMMARY'!P225</f>
        <v>0</v>
      </c>
      <c r="K95" s="11">
        <f>'[2]II-I-SUMMARY'!Q225</f>
        <v>-149138.73935398713</v>
      </c>
      <c r="L95" s="11"/>
      <c r="M95" s="11"/>
    </row>
    <row r="96" spans="2:13" s="2" customFormat="1" x14ac:dyDescent="0.25">
      <c r="B96" s="90" t="s">
        <v>55</v>
      </c>
      <c r="C96" s="90" t="s">
        <v>57</v>
      </c>
      <c r="E96" s="11">
        <f t="shared" si="14"/>
        <v>-9265336.8860352319</v>
      </c>
      <c r="F96" s="11">
        <f>'[2]II-I-SUMMARY'!J226</f>
        <v>-5681090.2954741633</v>
      </c>
      <c r="G96" s="11">
        <f>'[2]II-I-SUMMARY'!K226</f>
        <v>-57064.504478744304</v>
      </c>
      <c r="H96" s="11">
        <f>'[2]II-I-SUMMARY'!L226+'[2]II-I-SUMMARY'!M226</f>
        <v>-3453287.1473746332</v>
      </c>
      <c r="I96" s="11">
        <f>'[2]II-I-SUMMARY'!N226+'[2]II-I-SUMMARY'!O226</f>
        <v>0</v>
      </c>
      <c r="J96" s="11">
        <f>'[2]II-I-SUMMARY'!P226</f>
        <v>0</v>
      </c>
      <c r="K96" s="11">
        <f>'[2]II-I-SUMMARY'!Q226</f>
        <v>-73894.938707689784</v>
      </c>
      <c r="L96" s="11"/>
      <c r="M96" s="11"/>
    </row>
    <row r="97" spans="2:13" s="2" customFormat="1" x14ac:dyDescent="0.25">
      <c r="B97" s="90" t="s">
        <v>58</v>
      </c>
      <c r="C97" s="91" t="s">
        <v>59</v>
      </c>
      <c r="E97" s="11">
        <f t="shared" si="14"/>
        <v>-36567705.081000008</v>
      </c>
      <c r="F97" s="11">
        <f>'[2]II-I-SUMMARY'!J227</f>
        <v>-22399677.494088668</v>
      </c>
      <c r="G97" s="11">
        <f>'[2]II-I-SUMMARY'!K227</f>
        <v>-224996.68729119634</v>
      </c>
      <c r="H97" s="11">
        <f>'[2]II-I-SUMMARY'!L227+'[2]II-I-SUMMARY'!M227</f>
        <v>-13615787.528900227</v>
      </c>
      <c r="I97" s="11">
        <f>'[2]II-I-SUMMARY'!N227+'[2]II-I-SUMMARY'!O227</f>
        <v>-35886.83361007159</v>
      </c>
      <c r="J97" s="11">
        <f>'[2]II-I-SUMMARY'!P227</f>
        <v>0</v>
      </c>
      <c r="K97" s="11">
        <f>'[2]II-I-SUMMARY'!Q227</f>
        <v>-291356.53710984538</v>
      </c>
      <c r="L97" s="11"/>
      <c r="M97" s="11"/>
    </row>
    <row r="98" spans="2:13" s="2" customFormat="1" x14ac:dyDescent="0.25">
      <c r="B98" s="90" t="s">
        <v>60</v>
      </c>
      <c r="C98" s="91" t="s">
        <v>61</v>
      </c>
      <c r="E98" s="11">
        <f t="shared" si="14"/>
        <v>-47448214.229999997</v>
      </c>
      <c r="F98" s="11">
        <f>'[2]II-I-SUMMARY'!J228</f>
        <v>-32431820.614952967</v>
      </c>
      <c r="G98" s="11">
        <f>'[2]II-I-SUMMARY'!K228</f>
        <v>-1992028.3684116045</v>
      </c>
      <c r="H98" s="11">
        <f>'[2]II-I-SUMMARY'!L228+'[2]II-I-SUMMARY'!M228</f>
        <v>-12932681.663836265</v>
      </c>
      <c r="I98" s="11">
        <f>'[2]II-I-SUMMARY'!N228+'[2]II-I-SUMMARY'!O228</f>
        <v>0</v>
      </c>
      <c r="J98" s="11">
        <f>'[2]II-I-SUMMARY'!P228</f>
        <v>0</v>
      </c>
      <c r="K98" s="11">
        <f>'[2]II-I-SUMMARY'!Q228</f>
        <v>-91683.582799159747</v>
      </c>
      <c r="L98" s="11"/>
      <c r="M98" s="11"/>
    </row>
    <row r="99" spans="2:13" s="2" customFormat="1" x14ac:dyDescent="0.25">
      <c r="B99" s="90" t="s">
        <v>62</v>
      </c>
      <c r="C99" s="90" t="s">
        <v>63</v>
      </c>
      <c r="E99" s="11">
        <f t="shared" si="14"/>
        <v>-557111.82782405301</v>
      </c>
      <c r="F99" s="11">
        <f>'[2]II-I-SUMMARY'!J229</f>
        <v>-363007.08203604457</v>
      </c>
      <c r="G99" s="11">
        <f>'[2]II-I-SUMMARY'!K229</f>
        <v>-22296.633110283012</v>
      </c>
      <c r="H99" s="11">
        <f>'[2]II-I-SUMMARY'!L229+'[2]II-I-SUMMARY'!M229</f>
        <v>-144754.59424333862</v>
      </c>
      <c r="I99" s="11">
        <f>'[2]II-I-SUMMARY'!N229+'[2]II-I-SUMMARY'!O229</f>
        <v>-26027.310554857915</v>
      </c>
      <c r="J99" s="11">
        <f>'[2]II-I-SUMMARY'!P229</f>
        <v>0</v>
      </c>
      <c r="K99" s="11">
        <f>'[2]II-I-SUMMARY'!Q229</f>
        <v>-1026.207879528916</v>
      </c>
      <c r="L99" s="11"/>
      <c r="M99" s="11"/>
    </row>
    <row r="100" spans="2:13" s="2" customFormat="1" x14ac:dyDescent="0.25">
      <c r="B100" s="90" t="s">
        <v>64</v>
      </c>
      <c r="C100" s="90" t="s">
        <v>65</v>
      </c>
      <c r="E100" s="11">
        <f t="shared" si="14"/>
        <v>-181687.32929037209</v>
      </c>
      <c r="F100" s="11">
        <f>'[2]II-I-SUMMARY'!J230</f>
        <v>-151007.49778493415</v>
      </c>
      <c r="G100" s="11">
        <f>'[2]II-I-SUMMARY'!K230</f>
        <v>-8627.7044466839216</v>
      </c>
      <c r="H100" s="11">
        <f>'[2]II-I-SUMMARY'!L230+'[2]II-I-SUMMARY'!M230</f>
        <v>-17693.313258099184</v>
      </c>
      <c r="I100" s="11">
        <f>'[2]II-I-SUMMARY'!N230+'[2]II-I-SUMMARY'!O230</f>
        <v>-326.65583517787854</v>
      </c>
      <c r="J100" s="11">
        <f>'[2]II-I-SUMMARY'!P230</f>
        <v>0</v>
      </c>
      <c r="K100" s="11">
        <f>'[2]II-I-SUMMARY'!Q230</f>
        <v>-4032.157965476938</v>
      </c>
      <c r="L100" s="11"/>
      <c r="M100" s="11"/>
    </row>
    <row r="101" spans="2:13" s="2" customFormat="1" x14ac:dyDescent="0.25">
      <c r="B101" s="90" t="s">
        <v>66</v>
      </c>
      <c r="C101" s="91" t="s">
        <v>67</v>
      </c>
      <c r="E101" s="11">
        <f t="shared" si="14"/>
        <v>-27390894.783017617</v>
      </c>
      <c r="F101" s="11">
        <f>'[2]II-I-SUMMARY'!J231</f>
        <v>-20800929.41772135</v>
      </c>
      <c r="G101" s="11">
        <f>'[2]II-I-SUMMARY'!K231</f>
        <v>-1276320.0472772419</v>
      </c>
      <c r="H101" s="11">
        <f>'[2]II-I-SUMMARY'!L231+'[2]II-I-SUMMARY'!M231</f>
        <v>-4088518.6223616758</v>
      </c>
      <c r="I101" s="11">
        <f>'[2]II-I-SUMMARY'!N231+'[2]II-I-SUMMARY'!O231</f>
        <v>-1167172.5464967927</v>
      </c>
      <c r="J101" s="11">
        <f>'[2]II-I-SUMMARY'!P231</f>
        <v>0</v>
      </c>
      <c r="K101" s="11">
        <f>'[2]II-I-SUMMARY'!Q231</f>
        <v>-57954.149160555717</v>
      </c>
      <c r="L101" s="11"/>
      <c r="M101" s="11"/>
    </row>
    <row r="102" spans="2:13" s="2" customFormat="1" x14ac:dyDescent="0.25">
      <c r="B102" s="90" t="s">
        <v>68</v>
      </c>
      <c r="C102" s="90" t="s">
        <v>69</v>
      </c>
      <c r="E102" s="11">
        <f t="shared" si="14"/>
        <v>-33806.729867958886</v>
      </c>
      <c r="F102" s="11">
        <f>'[2]II-I-SUMMARY'!J232</f>
        <v>-25673.181084371758</v>
      </c>
      <c r="G102" s="11">
        <f>'[2]II-I-SUMMARY'!K232</f>
        <v>-1575.275557997257</v>
      </c>
      <c r="H102" s="11">
        <f>'[2]II-I-SUMMARY'!L232+'[2]II-I-SUMMARY'!M232</f>
        <v>-5046.1821609419194</v>
      </c>
      <c r="I102" s="11">
        <f>'[2]II-I-SUMMARY'!N232+'[2]II-I-SUMMARY'!O232</f>
        <v>-1440.5621759088692</v>
      </c>
      <c r="J102" s="11">
        <f>'[2]II-I-SUMMARY'!P232</f>
        <v>0</v>
      </c>
      <c r="K102" s="11">
        <f>'[2]II-I-SUMMARY'!Q232</f>
        <v>-71.528888739079619</v>
      </c>
      <c r="L102" s="11"/>
      <c r="M102" s="11"/>
    </row>
    <row r="103" spans="2:13" s="2" customFormat="1" x14ac:dyDescent="0.25">
      <c r="B103" s="90" t="s">
        <v>70</v>
      </c>
      <c r="C103" s="90" t="s">
        <v>71</v>
      </c>
      <c r="E103" s="11">
        <f t="shared" si="14"/>
        <v>-2947518.57</v>
      </c>
      <c r="F103" s="11">
        <f>'[2]II-I-SUMMARY'!J233</f>
        <v>0</v>
      </c>
      <c r="G103" s="11">
        <f>'[2]II-I-SUMMARY'!K233</f>
        <v>0</v>
      </c>
      <c r="H103" s="11">
        <f>'[2]II-I-SUMMARY'!L233+'[2]II-I-SUMMARY'!M233</f>
        <v>0</v>
      </c>
      <c r="I103" s="11">
        <f>'[2]II-I-SUMMARY'!N233+'[2]II-I-SUMMARY'!O233</f>
        <v>0</v>
      </c>
      <c r="J103" s="11">
        <f>'[2]II-I-SUMMARY'!P233</f>
        <v>0</v>
      </c>
      <c r="K103" s="11">
        <f>'[2]II-I-SUMMARY'!Q233</f>
        <v>-2947518.57</v>
      </c>
      <c r="L103" s="11"/>
      <c r="M103" s="11"/>
    </row>
    <row r="104" spans="2:13" s="2" customFormat="1" x14ac:dyDescent="0.25">
      <c r="B104" s="90" t="s">
        <v>72</v>
      </c>
      <c r="C104" s="90" t="s">
        <v>73</v>
      </c>
      <c r="E104" s="11">
        <f t="shared" si="14"/>
        <v>0</v>
      </c>
      <c r="F104" s="11">
        <f>'[2]II-I-SUMMARY'!J234</f>
        <v>0</v>
      </c>
      <c r="G104" s="11">
        <f>'[2]II-I-SUMMARY'!K234</f>
        <v>0</v>
      </c>
      <c r="H104" s="11">
        <f>'[2]II-I-SUMMARY'!L234+'[2]II-I-SUMMARY'!M234</f>
        <v>0</v>
      </c>
      <c r="I104" s="11">
        <f>'[2]II-I-SUMMARY'!N234+'[2]II-I-SUMMARY'!O234</f>
        <v>0</v>
      </c>
      <c r="J104" s="11">
        <f>'[2]II-I-SUMMARY'!P234</f>
        <v>0</v>
      </c>
      <c r="K104" s="11">
        <f>'[2]II-I-SUMMARY'!Q234</f>
        <v>0</v>
      </c>
      <c r="L104" s="11"/>
      <c r="M104" s="11"/>
    </row>
    <row r="105" spans="2:13" s="2" customFormat="1" x14ac:dyDescent="0.25">
      <c r="B105" s="90" t="s">
        <v>74</v>
      </c>
      <c r="C105" s="90" t="s">
        <v>75</v>
      </c>
      <c r="E105" s="11">
        <f t="shared" si="14"/>
        <v>-10084354.050000001</v>
      </c>
      <c r="F105" s="11">
        <f>'[2]II-I-SUMMARY'!J235</f>
        <v>0</v>
      </c>
      <c r="G105" s="11">
        <f>'[2]II-I-SUMMARY'!K235</f>
        <v>0</v>
      </c>
      <c r="H105" s="11">
        <f>'[2]II-I-SUMMARY'!L235+'[2]II-I-SUMMARY'!M235</f>
        <v>0</v>
      </c>
      <c r="I105" s="11">
        <f>'[2]II-I-SUMMARY'!N235+'[2]II-I-SUMMARY'!O235</f>
        <v>0</v>
      </c>
      <c r="J105" s="11">
        <f>'[2]II-I-SUMMARY'!P235</f>
        <v>0</v>
      </c>
      <c r="K105" s="11">
        <f>'[2]II-I-SUMMARY'!Q235</f>
        <v>-10084354.050000001</v>
      </c>
      <c r="L105" s="11"/>
      <c r="M105" s="11"/>
    </row>
    <row r="106" spans="2:13" s="2" customFormat="1" x14ac:dyDescent="0.25">
      <c r="B106" s="90" t="s">
        <v>76</v>
      </c>
      <c r="C106" s="89" t="s">
        <v>77</v>
      </c>
      <c r="D106" s="61"/>
      <c r="E106" s="33">
        <f t="shared" si="14"/>
        <v>-12859.85</v>
      </c>
      <c r="F106" s="33">
        <f>'[2]II-I-SUMMARY'!J236</f>
        <v>-7173.2361651750516</v>
      </c>
      <c r="G106" s="33">
        <f>'[2]II-I-SUMMARY'!K236</f>
        <v>-72.052571950989858</v>
      </c>
      <c r="H106" s="33">
        <f>'[2]II-I-SUMMARY'!L236+'[2]II-I-SUMMARY'!M236</f>
        <v>-4360.29757774065</v>
      </c>
      <c r="I106" s="33">
        <f>'[2]II-I-SUMMARY'!N236+'[2]II-I-SUMMARY'!O236</f>
        <v>-1160.9601431734736</v>
      </c>
      <c r="J106" s="33">
        <f>'[2]II-I-SUMMARY'!P236</f>
        <v>0</v>
      </c>
      <c r="K106" s="33">
        <f>'[2]II-I-SUMMARY'!Q236</f>
        <v>-93.303541959836622</v>
      </c>
      <c r="L106" s="11"/>
      <c r="M106" s="11"/>
    </row>
    <row r="107" spans="2:13" s="2" customFormat="1" x14ac:dyDescent="0.25">
      <c r="B107" s="90"/>
      <c r="C107" s="84" t="s">
        <v>78</v>
      </c>
      <c r="D107" s="59"/>
      <c r="E107" s="26">
        <f t="shared" ref="E107:K107" si="15">SUM(E85:E106)</f>
        <v>-380265237.87580007</v>
      </c>
      <c r="F107" s="26">
        <f t="shared" si="15"/>
        <v>-220847271.0258382</v>
      </c>
      <c r="G107" s="26">
        <f t="shared" si="15"/>
        <v>-5009084.6064026523</v>
      </c>
      <c r="H107" s="26">
        <f t="shared" si="15"/>
        <v>-118623988.73650877</v>
      </c>
      <c r="I107" s="26">
        <f t="shared" si="15"/>
        <v>-20234676.938603457</v>
      </c>
      <c r="J107" s="26">
        <f t="shared" si="15"/>
        <v>0</v>
      </c>
      <c r="K107" s="26">
        <f t="shared" si="15"/>
        <v>-15550216.568446957</v>
      </c>
      <c r="L107" s="11"/>
      <c r="M107" s="11"/>
    </row>
    <row r="108" spans="2:13" s="2" customFormat="1" x14ac:dyDescent="0.25">
      <c r="B108" s="3"/>
      <c r="C108" s="87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2:13" s="2" customFormat="1" x14ac:dyDescent="0.25">
      <c r="B109" s="3"/>
      <c r="C109" s="87" t="s">
        <v>97</v>
      </c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2:13" s="2" customFormat="1" x14ac:dyDescent="0.25">
      <c r="B110" s="3" t="s">
        <v>80</v>
      </c>
      <c r="C110" s="5" t="s">
        <v>81</v>
      </c>
      <c r="E110" s="11">
        <f t="shared" ref="E110:E116" si="16">SUM(F110:K110)</f>
        <v>-1967485.598</v>
      </c>
      <c r="F110" s="11">
        <f>'[2]II-I-SUMMARY'!J250</f>
        <v>-1148106.8240887229</v>
      </c>
      <c r="G110" s="11">
        <f>'[2]II-I-SUMMARY'!K250</f>
        <v>-26864.127951298447</v>
      </c>
      <c r="H110" s="11">
        <f>'[2]II-I-SUMMARY'!L250+'[2]II-I-SUMMARY'!M250</f>
        <v>-616963.24550754402</v>
      </c>
      <c r="I110" s="11">
        <f>'[2]II-I-SUMMARY'!N250+'[2]II-I-SUMMARY'!O250</f>
        <v>-110284.32549826062</v>
      </c>
      <c r="J110" s="11">
        <f>'[2]II-I-SUMMARY'!P250</f>
        <v>-27736.112526835954</v>
      </c>
      <c r="K110" s="11">
        <f>'[2]II-I-SUMMARY'!Q250</f>
        <v>-37530.96242733844</v>
      </c>
      <c r="L110" s="11"/>
      <c r="M110" s="11"/>
    </row>
    <row r="111" spans="2:13" s="2" customFormat="1" x14ac:dyDescent="0.25">
      <c r="B111" s="3" t="s">
        <v>82</v>
      </c>
      <c r="C111" s="5" t="s">
        <v>83</v>
      </c>
      <c r="E111" s="11">
        <f t="shared" si="16"/>
        <v>-1259195.5913</v>
      </c>
      <c r="F111" s="11">
        <f>'[2]II-I-SUMMARY'!J251</f>
        <v>-734791.1734178341</v>
      </c>
      <c r="G111" s="11">
        <f>'[2]II-I-SUMMARY'!K251</f>
        <v>-17193.107546450112</v>
      </c>
      <c r="H111" s="11">
        <f>'[2]II-I-SUMMARY'!L251+'[2]II-I-SUMMARY'!M251</f>
        <v>-394857.98498812114</v>
      </c>
      <c r="I111" s="11">
        <f>'[2]II-I-SUMMARY'!N251+'[2]II-I-SUMMARY'!O251</f>
        <v>-70582.23785531742</v>
      </c>
      <c r="J111" s="11">
        <f>'[2]II-I-SUMMARY'!P251</f>
        <v>-17751.179813005867</v>
      </c>
      <c r="K111" s="11">
        <f>'[2]II-I-SUMMARY'!Q251</f>
        <v>-24019.907679271426</v>
      </c>
      <c r="L111" s="11"/>
      <c r="M111" s="11"/>
    </row>
    <row r="112" spans="2:13" s="2" customFormat="1" x14ac:dyDescent="0.25">
      <c r="B112" s="3" t="s">
        <v>84</v>
      </c>
      <c r="C112" s="5" t="s">
        <v>85</v>
      </c>
      <c r="E112" s="11">
        <f t="shared" si="16"/>
        <v>0</v>
      </c>
      <c r="F112" s="11">
        <f>'[2]II-I-SUMMARY'!J252</f>
        <v>0</v>
      </c>
      <c r="G112" s="11">
        <f>'[2]II-I-SUMMARY'!K252</f>
        <v>0</v>
      </c>
      <c r="H112" s="11">
        <f>'[2]II-I-SUMMARY'!L252+'[2]II-I-SUMMARY'!M252</f>
        <v>0</v>
      </c>
      <c r="I112" s="11">
        <f>'[2]II-I-SUMMARY'!N252+'[2]II-I-SUMMARY'!O252</f>
        <v>0</v>
      </c>
      <c r="J112" s="11">
        <f>'[2]II-I-SUMMARY'!P252</f>
        <v>0</v>
      </c>
      <c r="K112" s="11">
        <f>'[2]II-I-SUMMARY'!Q252</f>
        <v>0</v>
      </c>
      <c r="L112" s="11"/>
      <c r="M112" s="11"/>
    </row>
    <row r="113" spans="2:13" s="2" customFormat="1" x14ac:dyDescent="0.25">
      <c r="B113" s="3" t="s">
        <v>86</v>
      </c>
      <c r="C113" s="5" t="s">
        <v>87</v>
      </c>
      <c r="E113" s="11">
        <f t="shared" si="16"/>
        <v>-4310753.0815000003</v>
      </c>
      <c r="F113" s="11">
        <f>'[2]II-I-SUMMARY'!J253</f>
        <v>-2515497.4627840728</v>
      </c>
      <c r="G113" s="11">
        <f>'[2]II-I-SUMMARY'!K253</f>
        <v>-58859.196970786666</v>
      </c>
      <c r="H113" s="11">
        <f>'[2]II-I-SUMMARY'!L253+'[2]II-I-SUMMARY'!M253</f>
        <v>-1351764.0049926576</v>
      </c>
      <c r="I113" s="11">
        <f>'[2]II-I-SUMMARY'!N253+'[2]II-I-SUMMARY'!O253</f>
        <v>-241632.51637693192</v>
      </c>
      <c r="J113" s="11">
        <f>'[2]II-I-SUMMARY'!P253</f>
        <v>-60769.711703122455</v>
      </c>
      <c r="K113" s="11">
        <f>'[2]II-I-SUMMARY'!Q253</f>
        <v>-82230.188672428732</v>
      </c>
      <c r="L113" s="11"/>
      <c r="M113" s="11"/>
    </row>
    <row r="114" spans="2:13" s="2" customFormat="1" x14ac:dyDescent="0.25">
      <c r="B114" s="3" t="s">
        <v>88</v>
      </c>
      <c r="C114" s="5" t="s">
        <v>89</v>
      </c>
      <c r="E114" s="11">
        <f t="shared" si="16"/>
        <v>0</v>
      </c>
      <c r="F114" s="11">
        <f>'[2]II-I-SUMMARY'!J254</f>
        <v>0</v>
      </c>
      <c r="G114" s="11">
        <f>'[2]II-I-SUMMARY'!K254</f>
        <v>0</v>
      </c>
      <c r="H114" s="11">
        <f>'[2]II-I-SUMMARY'!L254+'[2]II-I-SUMMARY'!M254</f>
        <v>0</v>
      </c>
      <c r="I114" s="11">
        <f>'[2]II-I-SUMMARY'!N254+'[2]II-I-SUMMARY'!O254</f>
        <v>0</v>
      </c>
      <c r="J114" s="11">
        <f>'[2]II-I-SUMMARY'!P254</f>
        <v>0</v>
      </c>
      <c r="K114" s="11">
        <f>'[2]II-I-SUMMARY'!Q254</f>
        <v>0</v>
      </c>
      <c r="L114" s="11"/>
      <c r="M114" s="11"/>
    </row>
    <row r="115" spans="2:13" s="2" customFormat="1" x14ac:dyDescent="0.25">
      <c r="B115" s="3" t="s">
        <v>90</v>
      </c>
      <c r="C115" s="5" t="s">
        <v>91</v>
      </c>
      <c r="E115" s="11">
        <f t="shared" si="16"/>
        <v>-302.35550000000001</v>
      </c>
      <c r="F115" s="11">
        <f>'[2]II-I-SUMMARY'!J255</f>
        <v>-176.4365675763197</v>
      </c>
      <c r="G115" s="11">
        <f>'[2]II-I-SUMMARY'!K255</f>
        <v>-4.1283727608495022</v>
      </c>
      <c r="H115" s="11">
        <f>'[2]II-I-SUMMARY'!L255+'[2]II-I-SUMMARY'!M255</f>
        <v>-94.812504027542388</v>
      </c>
      <c r="I115" s="11">
        <f>'[2]II-I-SUMMARY'!N255+'[2]II-I-SUMMARY'!O255</f>
        <v>-16.948064793642416</v>
      </c>
      <c r="J115" s="11">
        <f>'[2]II-I-SUMMARY'!P255</f>
        <v>-4.2623781975374584</v>
      </c>
      <c r="K115" s="11">
        <f>'[2]II-I-SUMMARY'!Q255</f>
        <v>-5.7676126441085431</v>
      </c>
      <c r="L115" s="11"/>
      <c r="M115" s="11"/>
    </row>
    <row r="116" spans="2:13" s="2" customFormat="1" x14ac:dyDescent="0.25">
      <c r="B116" s="3" t="s">
        <v>98</v>
      </c>
      <c r="C116" s="86" t="s">
        <v>92</v>
      </c>
      <c r="D116" s="61"/>
      <c r="E116" s="33">
        <f t="shared" si="16"/>
        <v>-441406.33500996855</v>
      </c>
      <c r="F116" s="33">
        <f>'[2]II-I-SUMMARY'!J263</f>
        <v>-244529.09371329728</v>
      </c>
      <c r="G116" s="33">
        <f>'[2]II-I-SUMMARY'!K263</f>
        <v>-4416.5388436274861</v>
      </c>
      <c r="H116" s="33">
        <f>'[2]II-I-SUMMARY'!L263+'[2]II-I-SUMMARY'!M263</f>
        <v>-136514.41961691654</v>
      </c>
      <c r="I116" s="33">
        <f>'[2]II-I-SUMMARY'!N263+'[2]II-I-SUMMARY'!O263</f>
        <v>-24352.816044975531</v>
      </c>
      <c r="J116" s="33">
        <f>'[2]II-I-SUMMARY'!P263</f>
        <v>-5942.8986315985449</v>
      </c>
      <c r="K116" s="33">
        <f>'[2]II-I-SUMMARY'!Q256</f>
        <v>-25650.568159553161</v>
      </c>
      <c r="L116" s="11"/>
      <c r="M116" s="11"/>
    </row>
    <row r="117" spans="2:13" s="2" customFormat="1" x14ac:dyDescent="0.25">
      <c r="B117" s="3"/>
      <c r="C117" s="93" t="s">
        <v>33</v>
      </c>
      <c r="D117" s="59"/>
      <c r="E117" s="26">
        <f t="shared" ref="E117:K117" si="17">SUM(E110:E116)</f>
        <v>-7979142.9613099685</v>
      </c>
      <c r="F117" s="26">
        <f t="shared" si="17"/>
        <v>-4643100.9905715035</v>
      </c>
      <c r="G117" s="26">
        <f t="shared" si="17"/>
        <v>-107337.09968492357</v>
      </c>
      <c r="H117" s="26">
        <f t="shared" si="17"/>
        <v>-2500194.4676092668</v>
      </c>
      <c r="I117" s="26">
        <f t="shared" si="17"/>
        <v>-446868.84384027915</v>
      </c>
      <c r="J117" s="26">
        <f t="shared" si="17"/>
        <v>-112204.16505276036</v>
      </c>
      <c r="K117" s="26">
        <f t="shared" si="17"/>
        <v>-169437.39455123589</v>
      </c>
      <c r="L117" s="11"/>
      <c r="M117" s="11"/>
    </row>
    <row r="118" spans="2:13" s="2" customFormat="1" x14ac:dyDescent="0.25">
      <c r="B118" s="3"/>
      <c r="C118" s="93"/>
      <c r="D118" s="59"/>
      <c r="E118" s="26"/>
      <c r="F118" s="26"/>
      <c r="G118" s="26"/>
      <c r="H118" s="26"/>
      <c r="I118" s="26"/>
      <c r="J118" s="26"/>
      <c r="K118" s="26"/>
      <c r="L118" s="11"/>
      <c r="M118" s="11"/>
    </row>
    <row r="119" spans="2:13" s="2" customFormat="1" x14ac:dyDescent="0.25">
      <c r="B119" s="3"/>
      <c r="C119" s="100" t="s">
        <v>99</v>
      </c>
      <c r="D119" s="99"/>
      <c r="E119" s="98">
        <f t="shared" ref="E119:K119" si="18">E79+E107+E117+E82</f>
        <v>-409888899.15221006</v>
      </c>
      <c r="F119" s="98">
        <f t="shared" si="18"/>
        <v>-237219385.9100484</v>
      </c>
      <c r="G119" s="98">
        <f t="shared" si="18"/>
        <v>-5303511.3327621398</v>
      </c>
      <c r="H119" s="98">
        <f t="shared" si="18"/>
        <v>-127878125.44817226</v>
      </c>
      <c r="I119" s="98">
        <f t="shared" si="18"/>
        <v>-21874637.062385134</v>
      </c>
      <c r="J119" s="98">
        <f t="shared" si="18"/>
        <v>-1423801.9878002896</v>
      </c>
      <c r="K119" s="98">
        <f t="shared" si="18"/>
        <v>-16189437.411041804</v>
      </c>
      <c r="L119" s="11"/>
      <c r="M119" s="11"/>
    </row>
    <row r="120" spans="2:13" s="2" customFormat="1" x14ac:dyDescent="0.25">
      <c r="B120" s="3"/>
      <c r="C120" s="5"/>
      <c r="E120" s="11"/>
      <c r="F120" s="97"/>
      <c r="G120" s="97"/>
      <c r="H120" s="97"/>
      <c r="I120" s="97"/>
      <c r="J120" s="97"/>
      <c r="K120" s="97"/>
      <c r="L120" s="97"/>
      <c r="M120" s="97"/>
    </row>
    <row r="121" spans="2:13" s="2" customFormat="1" x14ac:dyDescent="0.25">
      <c r="B121" s="3"/>
      <c r="C121" s="87" t="s">
        <v>100</v>
      </c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2:13" s="2" customFormat="1" x14ac:dyDescent="0.25">
      <c r="B122" s="3"/>
      <c r="C122" s="96" t="s">
        <v>101</v>
      </c>
      <c r="D122" s="61"/>
      <c r="E122" s="11">
        <f>SUM(F122:K122)</f>
        <v>-80503020.904700011</v>
      </c>
      <c r="F122" s="11">
        <f>'[2]II-I-SUMMARY'!J295</f>
        <v>-46427973.186669618</v>
      </c>
      <c r="G122" s="11">
        <f>'[2]II-I-SUMMARY'!K295</f>
        <v>-929974.7036965614</v>
      </c>
      <c r="H122" s="11">
        <f>'[2]II-I-SUMMARY'!L295+'[2]II-I-SUMMARY'!M295</f>
        <v>-25503087.144448839</v>
      </c>
      <c r="I122" s="11">
        <f>'[2]II-I-SUMMARY'!N295+'[2]II-I-SUMMARY'!O295</f>
        <v>-4479478.5698554041</v>
      </c>
      <c r="J122" s="11">
        <f>'[2]II-I-SUMMARY'!P295</f>
        <v>-808545.13867758377</v>
      </c>
      <c r="K122" s="11">
        <f>'[2]II-I-SUMMARY'!Q295</f>
        <v>-2353962.1613520076</v>
      </c>
      <c r="L122" s="11"/>
      <c r="M122" s="11"/>
    </row>
    <row r="123" spans="2:13" s="2" customFormat="1" x14ac:dyDescent="0.25">
      <c r="B123" s="3"/>
      <c r="C123" s="31" t="s">
        <v>102</v>
      </c>
      <c r="E123" s="11">
        <f>SUM(F123:K123)</f>
        <v>513119605.11399013</v>
      </c>
      <c r="F123" s="11">
        <f t="shared" ref="F123:K123" si="19">F122+F119+F73</f>
        <v>294488046.27601784</v>
      </c>
      <c r="G123" s="11">
        <f t="shared" si="19"/>
        <v>5232022.4336646348</v>
      </c>
      <c r="H123" s="11">
        <f t="shared" si="19"/>
        <v>164794156.37252277</v>
      </c>
      <c r="I123" s="11">
        <f t="shared" si="19"/>
        <v>29468785.665713858</v>
      </c>
      <c r="J123" s="11">
        <f t="shared" si="19"/>
        <v>7490150.2091008816</v>
      </c>
      <c r="K123" s="11">
        <f t="shared" si="19"/>
        <v>11646444.156970143</v>
      </c>
      <c r="L123" s="11"/>
      <c r="M123" s="11"/>
    </row>
    <row r="124" spans="2:13" s="2" customFormat="1" x14ac:dyDescent="0.25">
      <c r="B124" s="3"/>
      <c r="C124" s="31" t="s">
        <v>103</v>
      </c>
      <c r="E124" s="11">
        <f>SUM(F124:K124)</f>
        <v>0</v>
      </c>
      <c r="F124" s="11"/>
      <c r="G124" s="11"/>
      <c r="H124" s="11"/>
      <c r="I124" s="11"/>
      <c r="J124" s="11"/>
      <c r="K124" s="11"/>
      <c r="L124" s="11"/>
      <c r="M124" s="11"/>
    </row>
    <row r="125" spans="2:13" s="2" customFormat="1" x14ac:dyDescent="0.25">
      <c r="B125" s="3"/>
      <c r="C125" s="35" t="s">
        <v>104</v>
      </c>
      <c r="D125" s="61"/>
      <c r="E125" s="33">
        <f>SUM(F125:K125)</f>
        <v>513119605.11399013</v>
      </c>
      <c r="F125" s="33">
        <f t="shared" ref="F125:K125" si="20">F123+F124</f>
        <v>294488046.27601784</v>
      </c>
      <c r="G125" s="33">
        <f t="shared" si="20"/>
        <v>5232022.4336646348</v>
      </c>
      <c r="H125" s="33">
        <f t="shared" si="20"/>
        <v>164794156.37252277</v>
      </c>
      <c r="I125" s="33">
        <f t="shared" si="20"/>
        <v>29468785.665713858</v>
      </c>
      <c r="J125" s="33">
        <f t="shared" si="20"/>
        <v>7490150.2091008816</v>
      </c>
      <c r="K125" s="33">
        <f t="shared" si="20"/>
        <v>11646444.156970143</v>
      </c>
      <c r="L125" s="11"/>
      <c r="M125" s="11"/>
    </row>
    <row r="126" spans="2:13" s="59" customFormat="1" ht="18" thickBot="1" x14ac:dyDescent="0.35">
      <c r="B126" s="60"/>
      <c r="C126" s="95" t="s">
        <v>105</v>
      </c>
      <c r="D126" s="9"/>
      <c r="E126" s="27">
        <f>SUM(F126:K126)</f>
        <v>513119605.11399013</v>
      </c>
      <c r="F126" s="27">
        <f t="shared" ref="F126:K126" si="21">($E$123/$E$125)*F125</f>
        <v>294488046.27601784</v>
      </c>
      <c r="G126" s="27">
        <f t="shared" si="21"/>
        <v>5232022.4336646348</v>
      </c>
      <c r="H126" s="27">
        <f t="shared" si="21"/>
        <v>164794156.37252277</v>
      </c>
      <c r="I126" s="27">
        <f t="shared" si="21"/>
        <v>29468785.665713858</v>
      </c>
      <c r="J126" s="27">
        <f t="shared" si="21"/>
        <v>7490150.2091008816</v>
      </c>
      <c r="K126" s="27">
        <f t="shared" si="21"/>
        <v>11646444.156970143</v>
      </c>
      <c r="L126" s="26"/>
      <c r="M126" s="26"/>
    </row>
    <row r="127" spans="2:13" s="2" customFormat="1" ht="15.75" thickTop="1" x14ac:dyDescent="0.25">
      <c r="B127" s="3"/>
      <c r="C127" s="32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2" customFormat="1" x14ac:dyDescent="0.25">
      <c r="B128" s="3"/>
      <c r="E128" s="5"/>
      <c r="F128" s="5"/>
      <c r="G128" s="5"/>
      <c r="H128" s="5"/>
      <c r="I128" s="5"/>
      <c r="J128" s="5"/>
      <c r="K128" s="5"/>
      <c r="L128" s="5"/>
      <c r="M128" s="5"/>
    </row>
    <row r="129" spans="2:23" s="2" customFormat="1" x14ac:dyDescent="0.25">
      <c r="B129" s="3"/>
      <c r="E129" s="5"/>
      <c r="F129" s="5"/>
      <c r="G129" s="5"/>
      <c r="H129" s="5"/>
      <c r="I129" s="5"/>
      <c r="J129" s="5"/>
      <c r="K129" s="5"/>
      <c r="L129" s="5"/>
      <c r="M129" s="5"/>
    </row>
    <row r="130" spans="2:23" ht="15.75" thickBot="1" x14ac:dyDescent="0.3">
      <c r="E130" s="5"/>
      <c r="F130" s="5"/>
      <c r="G130" s="5"/>
      <c r="H130" s="5"/>
      <c r="I130" s="5"/>
      <c r="J130" s="5"/>
      <c r="K130" s="5"/>
      <c r="L130" s="5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2:23" ht="15.75" x14ac:dyDescent="0.25">
      <c r="E131" s="24"/>
      <c r="F131" s="23"/>
      <c r="G131" s="22"/>
      <c r="H131" s="22"/>
      <c r="I131" s="22"/>
      <c r="J131" s="23"/>
      <c r="K131" s="22"/>
      <c r="L131" s="21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2:23" ht="15.75" x14ac:dyDescent="0.25">
      <c r="E132" s="20"/>
      <c r="F132" s="18" t="s">
        <v>5</v>
      </c>
      <c r="G132" s="18" t="s">
        <v>6</v>
      </c>
      <c r="H132" s="18" t="s">
        <v>6</v>
      </c>
      <c r="I132" s="18" t="s">
        <v>7</v>
      </c>
      <c r="J132" s="18" t="s">
        <v>8</v>
      </c>
      <c r="K132" s="18" t="s">
        <v>9</v>
      </c>
      <c r="L132" s="17"/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2:23" ht="15.75" x14ac:dyDescent="0.25">
      <c r="E133" s="20" t="s">
        <v>10</v>
      </c>
      <c r="F133" s="18"/>
      <c r="G133" s="19" t="s">
        <v>106</v>
      </c>
      <c r="H133" s="19" t="s">
        <v>107</v>
      </c>
      <c r="I133" s="18"/>
      <c r="J133" s="18"/>
      <c r="K133" s="18" t="s">
        <v>108</v>
      </c>
      <c r="L133" s="17"/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2:23" ht="36" thickBot="1" x14ac:dyDescent="0.65">
      <c r="C134" s="48" t="s">
        <v>109</v>
      </c>
      <c r="E134" s="15"/>
      <c r="F134" s="14"/>
      <c r="G134" s="14"/>
      <c r="H134" s="13"/>
      <c r="I134" s="13"/>
      <c r="J134" s="13"/>
      <c r="K134" s="13"/>
      <c r="L134" s="12"/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2:23" s="2" customFormat="1" ht="30.75" x14ac:dyDescent="0.45">
      <c r="B135" s="3"/>
      <c r="C135" s="48"/>
      <c r="E135" s="5"/>
      <c r="F135" s="5"/>
      <c r="G135" s="5"/>
      <c r="H135" s="5"/>
      <c r="I135" s="5"/>
      <c r="J135" s="5"/>
      <c r="K135" s="5"/>
      <c r="L135" s="5"/>
      <c r="M135" s="5"/>
    </row>
    <row r="136" spans="2:23" s="2" customFormat="1" x14ac:dyDescent="0.25">
      <c r="B136" s="3"/>
      <c r="C136" s="87" t="s">
        <v>110</v>
      </c>
      <c r="E136" s="5"/>
      <c r="F136" s="5"/>
      <c r="G136" s="5"/>
      <c r="H136" s="5"/>
      <c r="I136" s="5"/>
      <c r="J136" s="5"/>
      <c r="K136" s="5"/>
      <c r="L136" s="5"/>
      <c r="M136" s="5"/>
    </row>
    <row r="137" spans="2:23" s="2" customFormat="1" x14ac:dyDescent="0.25">
      <c r="B137" s="3" t="s">
        <v>29</v>
      </c>
      <c r="C137" s="94" t="s">
        <v>30</v>
      </c>
      <c r="E137" s="11">
        <f>SUM(F137:K137)</f>
        <v>2017707.9081999999</v>
      </c>
      <c r="F137" s="11">
        <f>'[2]II-I-SUMMARY'!J489</f>
        <v>1159994.3241571984</v>
      </c>
      <c r="G137" s="11">
        <f>'[2]II-I-SUMMARY'!K489</f>
        <v>21210.312794843961</v>
      </c>
      <c r="H137" s="11">
        <f>'[2]II-I-SUMMARY'!L489+'[2]II-I-SUMMARY'!M489</f>
        <v>646426.20854774141</v>
      </c>
      <c r="I137" s="11">
        <f>'[2]II-I-SUMMARY'!N489+'[2]II-I-SUMMARY'!O489</f>
        <v>115340.84796391861</v>
      </c>
      <c r="J137" s="11">
        <f>'[2]II-I-SUMMARY'!P489</f>
        <v>28399.012406533449</v>
      </c>
      <c r="K137" s="11">
        <f>'[2]II-I-SUMMARY'!Q489</f>
        <v>46337.202329764179</v>
      </c>
      <c r="L137" s="11"/>
      <c r="M137" s="5"/>
    </row>
    <row r="138" spans="2:23" s="2" customFormat="1" x14ac:dyDescent="0.25">
      <c r="B138" s="3" t="s">
        <v>31</v>
      </c>
      <c r="C138" s="64" t="s">
        <v>32</v>
      </c>
      <c r="D138" s="61"/>
      <c r="E138" s="33">
        <f>SUM(F138:K138)</f>
        <v>1666851.65</v>
      </c>
      <c r="F138" s="33">
        <f>'[2]II-I-SUMMARY'!J490</f>
        <v>952505.13497440633</v>
      </c>
      <c r="G138" s="33">
        <f>'[2]II-I-SUMMARY'!K490</f>
        <v>13235.265308439972</v>
      </c>
      <c r="H138" s="33">
        <f>'[2]II-I-SUMMARY'!L490+'[2]II-I-SUMMARY'!M490</f>
        <v>564059.89024944662</v>
      </c>
      <c r="I138" s="33">
        <f>'[2]II-I-SUMMARY'!N490+'[2]II-I-SUMMARY'!O490</f>
        <v>98810.753402155213</v>
      </c>
      <c r="J138" s="33">
        <f>'[2]II-I-SUMMARY'!P490</f>
        <v>0</v>
      </c>
      <c r="K138" s="33">
        <f>'[2]II-I-SUMMARY'!Q490</f>
        <v>38240.606065551896</v>
      </c>
      <c r="L138" s="11"/>
      <c r="M138" s="5"/>
    </row>
    <row r="139" spans="2:23" s="2" customFormat="1" x14ac:dyDescent="0.25">
      <c r="B139" s="60"/>
      <c r="C139" s="93" t="s">
        <v>33</v>
      </c>
      <c r="D139" s="59"/>
      <c r="E139" s="26">
        <f t="shared" ref="E139:K139" si="22">SUM(E137:E138)</f>
        <v>3684559.5581999999</v>
      </c>
      <c r="F139" s="26">
        <f t="shared" si="22"/>
        <v>2112499.459131605</v>
      </c>
      <c r="G139" s="26">
        <f t="shared" si="22"/>
        <v>34445.57810328393</v>
      </c>
      <c r="H139" s="26">
        <f t="shared" si="22"/>
        <v>1210486.0987971881</v>
      </c>
      <c r="I139" s="26">
        <f t="shared" si="22"/>
        <v>214151.60136607382</v>
      </c>
      <c r="J139" s="26">
        <f t="shared" si="22"/>
        <v>28399.012406533449</v>
      </c>
      <c r="K139" s="26">
        <f t="shared" si="22"/>
        <v>84577.808395316068</v>
      </c>
      <c r="L139" s="11"/>
      <c r="M139" s="5"/>
    </row>
    <row r="140" spans="2:23" s="2" customFormat="1" x14ac:dyDescent="0.25">
      <c r="B140" s="3"/>
      <c r="C140" s="87"/>
      <c r="E140" s="11"/>
      <c r="F140" s="11"/>
      <c r="G140" s="11"/>
      <c r="H140" s="11"/>
      <c r="I140" s="11"/>
      <c r="J140" s="11"/>
      <c r="K140" s="11"/>
      <c r="L140" s="11"/>
      <c r="M140" s="5"/>
    </row>
    <row r="141" spans="2:23" s="2" customFormat="1" x14ac:dyDescent="0.25">
      <c r="C141" s="92" t="s">
        <v>111</v>
      </c>
      <c r="E141" s="11"/>
      <c r="F141" s="11"/>
      <c r="G141" s="11"/>
      <c r="H141" s="11"/>
      <c r="I141" s="11"/>
      <c r="J141" s="11"/>
      <c r="K141" s="11"/>
      <c r="L141" s="11"/>
      <c r="M141" s="5"/>
    </row>
    <row r="142" spans="2:23" s="2" customFormat="1" x14ac:dyDescent="0.25">
      <c r="B142" s="90" t="s">
        <v>38</v>
      </c>
      <c r="C142" s="90" t="s">
        <v>39</v>
      </c>
      <c r="E142" s="11">
        <f t="shared" ref="E142:E157" si="23">SUM(F142:K142)</f>
        <v>4585.0055999999995</v>
      </c>
      <c r="F142" s="11">
        <f>'[2]II-I-SUMMARY'!J509</f>
        <v>2619.9806708646215</v>
      </c>
      <c r="G142" s="11">
        <f>'[2]II-I-SUMMARY'!K509</f>
        <v>41.298450101429786</v>
      </c>
      <c r="H142" s="11">
        <f>'[2]II-I-SUMMARY'!L509+'[2]II-I-SUMMARY'!M509</f>
        <v>1531.6008833865824</v>
      </c>
      <c r="I142" s="11">
        <f>'[2]II-I-SUMMARY'!N509+'[2]II-I-SUMMARY'!O509</f>
        <v>263.05623520879129</v>
      </c>
      <c r="J142" s="11">
        <f>'[2]II-I-SUMMARY'!P509</f>
        <v>0</v>
      </c>
      <c r="K142" s="11">
        <f>'[2]II-I-SUMMARY'!Q509</f>
        <v>129.0693604385753</v>
      </c>
      <c r="L142" s="11"/>
      <c r="M142" s="5"/>
    </row>
    <row r="143" spans="2:23" s="2" customFormat="1" x14ac:dyDescent="0.25">
      <c r="B143" s="90" t="s">
        <v>40</v>
      </c>
      <c r="C143" s="91" t="s">
        <v>41</v>
      </c>
      <c r="E143" s="11">
        <f t="shared" si="23"/>
        <v>287622.95039999997</v>
      </c>
      <c r="F143" s="11">
        <f>'[2]II-I-SUMMARY'!J510</f>
        <v>164354.55837721413</v>
      </c>
      <c r="G143" s="11">
        <f>'[2]II-I-SUMMARY'!K510</f>
        <v>2590.7017572934724</v>
      </c>
      <c r="H143" s="11">
        <f>'[2]II-I-SUMMARY'!L510+'[2]II-I-SUMMARY'!M510</f>
        <v>96079.177071211234</v>
      </c>
      <c r="I143" s="11">
        <f>'[2]II-I-SUMMARY'!N510+'[2]II-I-SUMMARY'!O510</f>
        <v>16501.836004708239</v>
      </c>
      <c r="J143" s="11">
        <f>'[2]II-I-SUMMARY'!P510</f>
        <v>0</v>
      </c>
      <c r="K143" s="11">
        <f>'[2]II-I-SUMMARY'!Q510</f>
        <v>8096.6771895729116</v>
      </c>
      <c r="L143" s="11"/>
      <c r="M143" s="5"/>
    </row>
    <row r="144" spans="2:23" s="2" customFormat="1" x14ac:dyDescent="0.25">
      <c r="B144" s="90" t="s">
        <v>42</v>
      </c>
      <c r="C144" s="91" t="s">
        <v>43</v>
      </c>
      <c r="E144" s="11">
        <f t="shared" si="23"/>
        <v>4053730.7946000001</v>
      </c>
      <c r="F144" s="11">
        <f>'[2]II-I-SUMMARY'!J511</f>
        <v>2261174.7679567426</v>
      </c>
      <c r="G144" s="11">
        <f>'[2]II-I-SUMMARY'!K511</f>
        <v>22712.685587146021</v>
      </c>
      <c r="H144" s="11">
        <f>'[2]II-I-SUMMARY'!L511+'[2]II-I-SUMMARY'!M511</f>
        <v>1374469.5750344722</v>
      </c>
      <c r="I144" s="11">
        <f>'[2]II-I-SUMMARY'!N511+'[2]II-I-SUMMARY'!O511</f>
        <v>365962.26889781258</v>
      </c>
      <c r="J144" s="11">
        <f>'[2]II-I-SUMMARY'!P511</f>
        <v>0</v>
      </c>
      <c r="K144" s="11">
        <f>'[2]II-I-SUMMARY'!Q511</f>
        <v>29411.49712382671</v>
      </c>
      <c r="L144" s="11"/>
      <c r="M144" s="5"/>
    </row>
    <row r="145" spans="2:13" s="2" customFormat="1" x14ac:dyDescent="0.25">
      <c r="B145" s="90" t="s">
        <v>44</v>
      </c>
      <c r="C145" s="90" t="s">
        <v>45</v>
      </c>
      <c r="E145" s="11">
        <f t="shared" si="23"/>
        <v>0</v>
      </c>
      <c r="F145" s="11">
        <f>'[2]II-I-SUMMARY'!J512</f>
        <v>0</v>
      </c>
      <c r="G145" s="11">
        <f>'[2]II-I-SUMMARY'!K512</f>
        <v>0</v>
      </c>
      <c r="H145" s="11">
        <f>'[2]II-I-SUMMARY'!L512+'[2]II-I-SUMMARY'!M512</f>
        <v>0</v>
      </c>
      <c r="I145" s="11">
        <f>'[2]II-I-SUMMARY'!N512+'[2]II-I-SUMMARY'!O512</f>
        <v>0</v>
      </c>
      <c r="J145" s="11">
        <f>'[2]II-I-SUMMARY'!P512</f>
        <v>0</v>
      </c>
      <c r="K145" s="11">
        <f>'[2]II-I-SUMMARY'!Q512</f>
        <v>0</v>
      </c>
      <c r="L145" s="11"/>
      <c r="M145" s="5"/>
    </row>
    <row r="146" spans="2:13" s="2" customFormat="1" x14ac:dyDescent="0.25">
      <c r="B146" s="90" t="s">
        <v>46</v>
      </c>
      <c r="C146" s="90" t="s">
        <v>112</v>
      </c>
      <c r="E146" s="11">
        <f t="shared" si="23"/>
        <v>9222576.8197000027</v>
      </c>
      <c r="F146" s="11">
        <f>'[2]II-I-SUMMARY'!J513</f>
        <v>5223899.2796998741</v>
      </c>
      <c r="G146" s="11">
        <f>'[2]II-I-SUMMARY'!K513</f>
        <v>52472.185502917135</v>
      </c>
      <c r="H146" s="11">
        <f>'[2]II-I-SUMMARY'!L513+'[2]II-I-SUMMARY'!M513</f>
        <v>3175380.6582054207</v>
      </c>
      <c r="I146" s="11">
        <f>'[2]II-I-SUMMARY'!N513+'[2]II-I-SUMMARY'!O513</f>
        <v>702876.52137964463</v>
      </c>
      <c r="J146" s="11">
        <f>'[2]II-I-SUMMARY'!P513</f>
        <v>0</v>
      </c>
      <c r="K146" s="11">
        <f>'[2]II-I-SUMMARY'!Q513</f>
        <v>67948.174912144837</v>
      </c>
      <c r="L146" s="11"/>
      <c r="M146" s="5"/>
    </row>
    <row r="147" spans="2:13" s="2" customFormat="1" x14ac:dyDescent="0.25">
      <c r="B147" s="90" t="s">
        <v>49</v>
      </c>
      <c r="C147" s="90" t="s">
        <v>113</v>
      </c>
      <c r="E147" s="11">
        <f t="shared" si="23"/>
        <v>7719541.0181999989</v>
      </c>
      <c r="F147" s="11">
        <f>'[2]II-I-SUMMARY'!J514</f>
        <v>4372542.0295171216</v>
      </c>
      <c r="G147" s="11">
        <f>'[2]II-I-SUMMARY'!K514</f>
        <v>43920.608765126482</v>
      </c>
      <c r="H147" s="11">
        <f>'[2]II-I-SUMMARY'!L514+'[2]II-I-SUMMARY'!M514</f>
        <v>2657877.6971589401</v>
      </c>
      <c r="I147" s="11">
        <f>'[2]II-I-SUMMARY'!N514+'[2]II-I-SUMMARY'!O514</f>
        <v>588326.26104342856</v>
      </c>
      <c r="J147" s="11">
        <f>'[2]II-I-SUMMARY'!P514</f>
        <v>0</v>
      </c>
      <c r="K147" s="11">
        <f>'[2]II-I-SUMMARY'!Q514</f>
        <v>56874.421715382632</v>
      </c>
      <c r="L147" s="11"/>
      <c r="M147" s="5"/>
    </row>
    <row r="148" spans="2:13" s="2" customFormat="1" x14ac:dyDescent="0.25">
      <c r="B148" s="90" t="s">
        <v>52</v>
      </c>
      <c r="C148" s="91" t="s">
        <v>114</v>
      </c>
      <c r="E148" s="11">
        <f t="shared" si="23"/>
        <v>1229228.5164999999</v>
      </c>
      <c r="F148" s="11">
        <f>'[2]II-I-SUMMARY'!J515</f>
        <v>706805.80939062836</v>
      </c>
      <c r="G148" s="11">
        <f>'[2]II-I-SUMMARY'!K515</f>
        <v>7099.609613264849</v>
      </c>
      <c r="H148" s="11">
        <f>'[2]II-I-SUMMARY'!L515+'[2]II-I-SUMMARY'!M515</f>
        <v>429636.44130121398</v>
      </c>
      <c r="I148" s="11">
        <f>'[2]II-I-SUMMARY'!N515+'[2]II-I-SUMMARY'!O515</f>
        <v>76493.108962459577</v>
      </c>
      <c r="J148" s="11">
        <f>'[2]II-I-SUMMARY'!P515</f>
        <v>0</v>
      </c>
      <c r="K148" s="11">
        <f>'[2]II-I-SUMMARY'!Q515</f>
        <v>9193.5472324331913</v>
      </c>
      <c r="L148" s="11"/>
      <c r="M148" s="5"/>
    </row>
    <row r="149" spans="2:13" s="2" customFormat="1" x14ac:dyDescent="0.25">
      <c r="B149" s="90" t="s">
        <v>55</v>
      </c>
      <c r="C149" s="91" t="s">
        <v>115</v>
      </c>
      <c r="E149" s="11">
        <f t="shared" si="23"/>
        <v>2770629.1515000006</v>
      </c>
      <c r="F149" s="11">
        <f>'[2]II-I-SUMMARY'!J516</f>
        <v>1593110.4376939726</v>
      </c>
      <c r="G149" s="11">
        <f>'[2]II-I-SUMMARY'!K516</f>
        <v>16002.220168784403</v>
      </c>
      <c r="H149" s="11">
        <f>'[2]II-I-SUMMARY'!L516+'[2]II-I-SUMMARY'!M516</f>
        <v>968382.39012319758</v>
      </c>
      <c r="I149" s="11">
        <f>'[2]II-I-SUMMARY'!N516+'[2]II-I-SUMMARY'!O516</f>
        <v>172412.23640312161</v>
      </c>
      <c r="J149" s="11">
        <f>'[2]II-I-SUMMARY'!P516</f>
        <v>0</v>
      </c>
      <c r="K149" s="11">
        <f>'[2]II-I-SUMMARY'!Q516</f>
        <v>20721.867110924246</v>
      </c>
      <c r="L149" s="11"/>
      <c r="M149" s="5"/>
    </row>
    <row r="150" spans="2:13" s="2" customFormat="1" x14ac:dyDescent="0.25">
      <c r="B150" s="90" t="s">
        <v>58</v>
      </c>
      <c r="C150" s="90" t="s">
        <v>116</v>
      </c>
      <c r="E150" s="11">
        <f t="shared" si="23"/>
        <v>2243073.1175000006</v>
      </c>
      <c r="F150" s="11">
        <f>'[2]II-I-SUMMARY'!J517</f>
        <v>1374002.3968243527</v>
      </c>
      <c r="G150" s="11">
        <f>'[2]II-I-SUMMARY'!K517</f>
        <v>13801.358867654571</v>
      </c>
      <c r="H150" s="11">
        <f>'[2]II-I-SUMMARY'!L517+'[2]II-I-SUMMARY'!M517</f>
        <v>835196.16317231185</v>
      </c>
      <c r="I150" s="11">
        <f>'[2]II-I-SUMMARY'!N517+'[2]II-I-SUMMARY'!O517</f>
        <v>2201.3082736431261</v>
      </c>
      <c r="J150" s="11">
        <f>'[2]II-I-SUMMARY'!P517</f>
        <v>0</v>
      </c>
      <c r="K150" s="11">
        <f>'[2]II-I-SUMMARY'!Q517</f>
        <v>17871.890362038368</v>
      </c>
      <c r="L150" s="11"/>
      <c r="M150" s="5"/>
    </row>
    <row r="151" spans="2:13" s="2" customFormat="1" x14ac:dyDescent="0.25">
      <c r="B151" s="90" t="s">
        <v>60</v>
      </c>
      <c r="C151" s="90" t="s">
        <v>61</v>
      </c>
      <c r="E151" s="11">
        <f t="shared" si="23"/>
        <v>4712196.3870000001</v>
      </c>
      <c r="F151" s="11">
        <f>'[2]II-I-SUMMARY'!J518</f>
        <v>3220882.185045165</v>
      </c>
      <c r="G151" s="11">
        <f>'[2]II-I-SUMMARY'!K518</f>
        <v>197833.13308545289</v>
      </c>
      <c r="H151" s="11">
        <f>'[2]II-I-SUMMARY'!L518+'[2]II-I-SUMMARY'!M518</f>
        <v>1284375.7515329025</v>
      </c>
      <c r="I151" s="11">
        <f>'[2]II-I-SUMMARY'!N518+'[2]II-I-SUMMARY'!O518</f>
        <v>0</v>
      </c>
      <c r="J151" s="11">
        <f>'[2]II-I-SUMMARY'!P518</f>
        <v>0</v>
      </c>
      <c r="K151" s="11">
        <f>'[2]II-I-SUMMARY'!Q518</f>
        <v>9105.3173364795766</v>
      </c>
      <c r="L151" s="11"/>
      <c r="M151" s="5"/>
    </row>
    <row r="152" spans="2:13" s="2" customFormat="1" x14ac:dyDescent="0.25">
      <c r="B152" s="90" t="s">
        <v>62</v>
      </c>
      <c r="C152" s="90" t="s">
        <v>63</v>
      </c>
      <c r="E152" s="11">
        <f t="shared" si="23"/>
        <v>9852477.3639000021</v>
      </c>
      <c r="F152" s="11">
        <f>'[2]II-I-SUMMARY'!J519</f>
        <v>6419750.7216182379</v>
      </c>
      <c r="G152" s="11">
        <f>'[2]II-I-SUMMARY'!K519</f>
        <v>394314.14311961981</v>
      </c>
      <c r="H152" s="11">
        <f>'[2]II-I-SUMMARY'!L519+'[2]II-I-SUMMARY'!M519</f>
        <v>2559973.2259740187</v>
      </c>
      <c r="I152" s="11">
        <f>'[2]II-I-SUMMARY'!N519+'[2]II-I-SUMMARY'!O519</f>
        <v>460290.87030247005</v>
      </c>
      <c r="J152" s="11">
        <f>'[2]II-I-SUMMARY'!P519</f>
        <v>0</v>
      </c>
      <c r="K152" s="11">
        <f>'[2]II-I-SUMMARY'!Q519</f>
        <v>18148.402885654799</v>
      </c>
      <c r="L152" s="11"/>
      <c r="M152" s="5"/>
    </row>
    <row r="153" spans="2:13" s="2" customFormat="1" x14ac:dyDescent="0.25">
      <c r="B153" s="90" t="s">
        <v>70</v>
      </c>
      <c r="C153" s="90" t="s">
        <v>71</v>
      </c>
      <c r="E153" s="11">
        <f t="shared" si="23"/>
        <v>627896.74360000005</v>
      </c>
      <c r="F153" s="11">
        <f>'[2]II-I-SUMMARY'!J520</f>
        <v>0</v>
      </c>
      <c r="G153" s="11">
        <f>'[2]II-I-SUMMARY'!K520</f>
        <v>0</v>
      </c>
      <c r="H153" s="11">
        <f>'[2]II-I-SUMMARY'!L520+'[2]II-I-SUMMARY'!M520</f>
        <v>0</v>
      </c>
      <c r="I153" s="11">
        <f>'[2]II-I-SUMMARY'!N520+'[2]II-I-SUMMARY'!O520</f>
        <v>0</v>
      </c>
      <c r="J153" s="11">
        <f>'[2]II-I-SUMMARY'!P520</f>
        <v>0</v>
      </c>
      <c r="K153" s="11">
        <f>'[2]II-I-SUMMARY'!Q520</f>
        <v>627896.74360000005</v>
      </c>
      <c r="L153" s="11"/>
      <c r="M153" s="5"/>
    </row>
    <row r="154" spans="2:13" s="2" customFormat="1" x14ac:dyDescent="0.25">
      <c r="B154" s="90" t="s">
        <v>72</v>
      </c>
      <c r="C154" s="91" t="s">
        <v>73</v>
      </c>
      <c r="E154" s="11">
        <f t="shared" si="23"/>
        <v>0</v>
      </c>
      <c r="F154" s="11">
        <f>'[2]II-I-SUMMARY'!J521</f>
        <v>0</v>
      </c>
      <c r="G154" s="11">
        <f>'[2]II-I-SUMMARY'!K521</f>
        <v>0</v>
      </c>
      <c r="H154" s="11">
        <f>'[2]II-I-SUMMARY'!L521+'[2]II-I-SUMMARY'!M521</f>
        <v>0</v>
      </c>
      <c r="I154" s="11">
        <f>'[2]II-I-SUMMARY'!N521+'[2]II-I-SUMMARY'!O521</f>
        <v>0</v>
      </c>
      <c r="J154" s="11">
        <f>'[2]II-I-SUMMARY'!P521</f>
        <v>0</v>
      </c>
      <c r="K154" s="11">
        <f>'[2]II-I-SUMMARY'!Q521</f>
        <v>0</v>
      </c>
      <c r="L154" s="11"/>
      <c r="M154" s="5"/>
    </row>
    <row r="155" spans="2:13" s="2" customFormat="1" x14ac:dyDescent="0.25">
      <c r="B155" s="90" t="s">
        <v>74</v>
      </c>
      <c r="C155" s="91" t="s">
        <v>75</v>
      </c>
      <c r="E155" s="11">
        <f t="shared" si="23"/>
        <v>550888.64749999996</v>
      </c>
      <c r="F155" s="11">
        <f>'[2]II-I-SUMMARY'!J522</f>
        <v>0</v>
      </c>
      <c r="G155" s="11">
        <f>'[2]II-I-SUMMARY'!K522</f>
        <v>0</v>
      </c>
      <c r="H155" s="11">
        <f>'[2]II-I-SUMMARY'!L522+'[2]II-I-SUMMARY'!M522</f>
        <v>0</v>
      </c>
      <c r="I155" s="11">
        <f>'[2]II-I-SUMMARY'!N522+'[2]II-I-SUMMARY'!O522</f>
        <v>0</v>
      </c>
      <c r="J155" s="11">
        <f>'[2]II-I-SUMMARY'!P522</f>
        <v>0</v>
      </c>
      <c r="K155" s="11">
        <f>'[2]II-I-SUMMARY'!Q522</f>
        <v>550888.64749999996</v>
      </c>
      <c r="L155" s="11"/>
      <c r="M155" s="5"/>
    </row>
    <row r="156" spans="2:13" s="2" customFormat="1" x14ac:dyDescent="0.25">
      <c r="B156" s="90" t="s">
        <v>76</v>
      </c>
      <c r="C156" s="89" t="s">
        <v>117</v>
      </c>
      <c r="D156" s="61"/>
      <c r="E156" s="33">
        <f t="shared" si="23"/>
        <v>0</v>
      </c>
      <c r="F156" s="33">
        <f>'[2]II-I-SUMMARY'!J523</f>
        <v>0</v>
      </c>
      <c r="G156" s="33">
        <f>'[2]II-I-SUMMARY'!K523</f>
        <v>0</v>
      </c>
      <c r="H156" s="33">
        <f>'[2]II-I-SUMMARY'!L523+'[2]II-I-SUMMARY'!M523</f>
        <v>0</v>
      </c>
      <c r="I156" s="33">
        <f>'[2]II-I-SUMMARY'!N523+'[2]II-I-SUMMARY'!O523</f>
        <v>0</v>
      </c>
      <c r="J156" s="33">
        <f>'[2]II-I-SUMMARY'!P523</f>
        <v>0</v>
      </c>
      <c r="K156" s="33">
        <f>'[2]II-I-SUMMARY'!Q523</f>
        <v>0</v>
      </c>
      <c r="L156" s="11"/>
      <c r="M156" s="5"/>
    </row>
    <row r="157" spans="2:13" s="59" customFormat="1" x14ac:dyDescent="0.25">
      <c r="B157" s="88"/>
      <c r="C157" s="84" t="s">
        <v>78</v>
      </c>
      <c r="E157" s="26">
        <f t="shared" si="23"/>
        <v>43274446.516000003</v>
      </c>
      <c r="F157" s="26">
        <f t="shared" ref="F157:K157" si="24">SUM(F142:F156)</f>
        <v>25339142.166794173</v>
      </c>
      <c r="G157" s="26">
        <f t="shared" si="24"/>
        <v>750787.94491736102</v>
      </c>
      <c r="H157" s="26">
        <f t="shared" si="24"/>
        <v>13382902.680457074</v>
      </c>
      <c r="I157" s="26">
        <f t="shared" si="24"/>
        <v>2385327.4675024971</v>
      </c>
      <c r="J157" s="26">
        <f t="shared" si="24"/>
        <v>0</v>
      </c>
      <c r="K157" s="26">
        <f t="shared" si="24"/>
        <v>1416286.2563288957</v>
      </c>
      <c r="L157" s="26"/>
      <c r="M157" s="83"/>
    </row>
    <row r="158" spans="2:13" s="2" customFormat="1" x14ac:dyDescent="0.25">
      <c r="B158" s="3"/>
      <c r="C158" s="87"/>
      <c r="E158" s="11"/>
      <c r="F158" s="11"/>
      <c r="G158" s="11"/>
      <c r="H158" s="11"/>
      <c r="I158" s="11"/>
      <c r="J158" s="11"/>
      <c r="K158" s="11"/>
      <c r="L158" s="11"/>
      <c r="M158" s="5"/>
    </row>
    <row r="159" spans="2:13" s="2" customFormat="1" x14ac:dyDescent="0.25">
      <c r="B159" s="3"/>
      <c r="C159" s="87" t="s">
        <v>118</v>
      </c>
      <c r="E159" s="11"/>
      <c r="F159" s="11"/>
      <c r="G159" s="11"/>
      <c r="H159" s="11"/>
      <c r="I159" s="11"/>
      <c r="J159" s="11"/>
      <c r="K159" s="11"/>
      <c r="L159" s="11"/>
      <c r="M159" s="5"/>
    </row>
    <row r="160" spans="2:13" s="2" customFormat="1" x14ac:dyDescent="0.25">
      <c r="B160" s="3">
        <v>391</v>
      </c>
      <c r="C160" s="5" t="s">
        <v>119</v>
      </c>
      <c r="E160" s="81">
        <f>SUM(F160:K160)</f>
        <v>2084128.8536000003</v>
      </c>
      <c r="F160" s="11">
        <f>'[2]II-I-SUMMARY'!J530</f>
        <v>1216172.8459612303</v>
      </c>
      <c r="G160" s="11">
        <f>'[2]II-I-SUMMARY'!K530</f>
        <v>28456.779684433022</v>
      </c>
      <c r="H160" s="11">
        <f>'[2]II-I-SUMMARY'!L530+'[2]II-I-SUMMARY'!M530</f>
        <v>653540.18492315023</v>
      </c>
      <c r="I160" s="11">
        <f>'[2]II-I-SUMMARY'!N530+'[2]II-I-SUMMARY'!O530</f>
        <v>116822.58060826125</v>
      </c>
      <c r="J160" s="11">
        <f>'[2]II-I-SUMMARY'!P530</f>
        <v>29380.460257189923</v>
      </c>
      <c r="K160" s="11">
        <f>'[2]II-I-SUMMARY'!Q530</f>
        <v>39756.002165735408</v>
      </c>
      <c r="L160" s="81"/>
      <c r="M160" s="5"/>
    </row>
    <row r="161" spans="2:23" s="2" customFormat="1" x14ac:dyDescent="0.25">
      <c r="B161" s="3">
        <v>397</v>
      </c>
      <c r="C161" s="86" t="s">
        <v>120</v>
      </c>
      <c r="D161" s="61"/>
      <c r="E161" s="85">
        <f>SUM(F161:K161)</f>
        <v>232055.64</v>
      </c>
      <c r="F161" s="85">
        <f>'[2]II-I-SUMMARY'!J536</f>
        <v>133587.11142599664</v>
      </c>
      <c r="G161" s="85">
        <f>'[2]II-I-SUMMARY'!K536</f>
        <v>2412.7708395312898</v>
      </c>
      <c r="H161" s="85">
        <f>'[2]II-I-SUMMARY'!L536+'[2]II-I-SUMMARY'!M536</f>
        <v>74578.311752301917</v>
      </c>
      <c r="I161" s="85">
        <f>'[2]II-I-SUMMARY'!N536+'[2]II-I-SUMMARY'!O536</f>
        <v>13304.029802774927</v>
      </c>
      <c r="J161" s="85">
        <f>'[2]II-I-SUMMARY'!P536</f>
        <v>3246.6266106104354</v>
      </c>
      <c r="K161" s="85">
        <f>'[2]II-I-SUMMARY'!Q536</f>
        <v>4926.7895687848359</v>
      </c>
      <c r="L161" s="81"/>
      <c r="M161" s="5"/>
    </row>
    <row r="162" spans="2:23" s="59" customFormat="1" x14ac:dyDescent="0.25">
      <c r="B162" s="60"/>
      <c r="C162" s="84" t="s">
        <v>78</v>
      </c>
      <c r="E162" s="75">
        <f t="shared" ref="E162:K162" si="25">SUM(E160:E161)</f>
        <v>2316184.4936000002</v>
      </c>
      <c r="F162" s="75">
        <f t="shared" si="25"/>
        <v>1349759.9573872271</v>
      </c>
      <c r="G162" s="75">
        <f t="shared" si="25"/>
        <v>30869.550523964313</v>
      </c>
      <c r="H162" s="75">
        <f t="shared" si="25"/>
        <v>728118.4966754521</v>
      </c>
      <c r="I162" s="75">
        <f t="shared" si="25"/>
        <v>130126.61041103618</v>
      </c>
      <c r="J162" s="75">
        <f t="shared" si="25"/>
        <v>32627.086867800357</v>
      </c>
      <c r="K162" s="75">
        <f t="shared" si="25"/>
        <v>44682.791734520244</v>
      </c>
      <c r="L162" s="75"/>
      <c r="M162" s="83"/>
    </row>
    <row r="163" spans="2:23" s="2" customFormat="1" x14ac:dyDescent="0.25">
      <c r="B163" s="3"/>
      <c r="C163" s="82"/>
      <c r="E163" s="81"/>
      <c r="F163" s="81"/>
      <c r="G163" s="81"/>
      <c r="H163" s="81"/>
      <c r="I163" s="81"/>
      <c r="J163" s="81"/>
      <c r="K163" s="81"/>
      <c r="L163" s="81"/>
      <c r="M163" s="5"/>
    </row>
    <row r="164" spans="2:23" s="2" customFormat="1" x14ac:dyDescent="0.25">
      <c r="B164" s="3"/>
      <c r="C164" s="31" t="s">
        <v>102</v>
      </c>
      <c r="E164" s="79">
        <f>SUM(F164:K164)</f>
        <v>49275190.567800008</v>
      </c>
      <c r="F164" s="79">
        <f t="shared" ref="F164:K164" si="26">F162+F157+F139</f>
        <v>28801401.583313007</v>
      </c>
      <c r="G164" s="79">
        <f t="shared" si="26"/>
        <v>816103.07354460924</v>
      </c>
      <c r="H164" s="79">
        <f t="shared" si="26"/>
        <v>15321507.275929715</v>
      </c>
      <c r="I164" s="79">
        <f t="shared" si="26"/>
        <v>2729605.6792796073</v>
      </c>
      <c r="J164" s="79">
        <f t="shared" si="26"/>
        <v>61026.099274333807</v>
      </c>
      <c r="K164" s="79">
        <f t="shared" si="26"/>
        <v>1545546.8564587322</v>
      </c>
      <c r="L164" s="79"/>
      <c r="M164" s="78"/>
    </row>
    <row r="165" spans="2:23" s="2" customFormat="1" x14ac:dyDescent="0.25">
      <c r="B165" s="3"/>
      <c r="C165" s="31" t="s">
        <v>103</v>
      </c>
      <c r="E165" s="80">
        <f>SUM(F165:K165)</f>
        <v>0</v>
      </c>
      <c r="F165" s="80"/>
      <c r="G165" s="80"/>
      <c r="H165" s="80"/>
      <c r="I165" s="80"/>
      <c r="J165" s="80"/>
      <c r="K165" s="80"/>
      <c r="L165" s="80"/>
      <c r="M165" s="5"/>
    </row>
    <row r="166" spans="2:23" s="2" customFormat="1" x14ac:dyDescent="0.25">
      <c r="B166" s="3"/>
      <c r="C166" s="31" t="s">
        <v>104</v>
      </c>
      <c r="E166" s="79">
        <f>SUM(F166:K166)</f>
        <v>49275190.567800008</v>
      </c>
      <c r="F166" s="79">
        <f t="shared" ref="F166:K166" si="27">F164+F165</f>
        <v>28801401.583313007</v>
      </c>
      <c r="G166" s="79">
        <f t="shared" si="27"/>
        <v>816103.07354460924</v>
      </c>
      <c r="H166" s="79">
        <f t="shared" si="27"/>
        <v>15321507.275929715</v>
      </c>
      <c r="I166" s="79">
        <f t="shared" si="27"/>
        <v>2729605.6792796073</v>
      </c>
      <c r="J166" s="79">
        <f t="shared" si="27"/>
        <v>61026.099274333807</v>
      </c>
      <c r="K166" s="79">
        <f t="shared" si="27"/>
        <v>1545546.8564587322</v>
      </c>
      <c r="L166" s="79"/>
      <c r="M166" s="78"/>
    </row>
    <row r="167" spans="2:23" s="59" customFormat="1" ht="19.5" thickBot="1" x14ac:dyDescent="0.35">
      <c r="B167" s="60"/>
      <c r="C167" s="77" t="s">
        <v>121</v>
      </c>
      <c r="D167" s="9"/>
      <c r="E167" s="76">
        <f>SUM(F167:K167)</f>
        <v>49275190.567800008</v>
      </c>
      <c r="F167" s="76">
        <f t="shared" ref="F167:K167" si="28">($E$164/$E$166)*F166</f>
        <v>28801401.583313007</v>
      </c>
      <c r="G167" s="76">
        <f t="shared" si="28"/>
        <v>816103.07354460924</v>
      </c>
      <c r="H167" s="76">
        <f t="shared" si="28"/>
        <v>15321507.275929715</v>
      </c>
      <c r="I167" s="76">
        <f t="shared" si="28"/>
        <v>2729605.6792796073</v>
      </c>
      <c r="J167" s="76">
        <f t="shared" si="28"/>
        <v>61026.099274333807</v>
      </c>
      <c r="K167" s="76">
        <f t="shared" si="28"/>
        <v>1545546.8564587322</v>
      </c>
      <c r="L167" s="75"/>
      <c r="M167" s="26"/>
    </row>
    <row r="168" spans="2:23" s="2" customFormat="1" ht="15.75" thickTop="1" x14ac:dyDescent="0.25">
      <c r="B168" s="3"/>
      <c r="E168" s="5"/>
      <c r="F168" s="5"/>
      <c r="G168" s="5"/>
      <c r="H168" s="5"/>
      <c r="I168" s="5"/>
      <c r="J168" s="5"/>
      <c r="K168" s="5"/>
      <c r="L168" s="5"/>
      <c r="M168" s="5"/>
    </row>
    <row r="169" spans="2:23" ht="15.75" thickBot="1" x14ac:dyDescent="0.3">
      <c r="E169" s="5"/>
      <c r="F169" s="5"/>
      <c r="G169" s="5"/>
      <c r="H169" s="5"/>
      <c r="I169" s="5"/>
      <c r="J169" s="5"/>
      <c r="K169" s="5"/>
      <c r="L169" s="5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2:23" ht="15.75" x14ac:dyDescent="0.25">
      <c r="E170" s="24"/>
      <c r="F170" s="23"/>
      <c r="G170" s="22"/>
      <c r="H170" s="22"/>
      <c r="I170" s="22"/>
      <c r="J170" s="23"/>
      <c r="K170" s="22"/>
      <c r="L170" s="21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2:23" ht="15.75" x14ac:dyDescent="0.25">
      <c r="E171" s="20"/>
      <c r="F171" s="18" t="s">
        <v>5</v>
      </c>
      <c r="G171" s="18" t="s">
        <v>6</v>
      </c>
      <c r="H171" s="18" t="s">
        <v>6</v>
      </c>
      <c r="I171" s="18" t="s">
        <v>7</v>
      </c>
      <c r="J171" s="18" t="s">
        <v>8</v>
      </c>
      <c r="K171" s="18" t="s">
        <v>9</v>
      </c>
      <c r="L171" s="17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2:23" ht="15.75" x14ac:dyDescent="0.25">
      <c r="E172" s="20" t="s">
        <v>10</v>
      </c>
      <c r="F172" s="18"/>
      <c r="G172" s="19" t="s">
        <v>106</v>
      </c>
      <c r="H172" s="19" t="s">
        <v>107</v>
      </c>
      <c r="I172" s="18"/>
      <c r="J172" s="18"/>
      <c r="K172" s="18" t="s">
        <v>108</v>
      </c>
      <c r="L172" s="17"/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2:23" ht="36" thickBot="1" x14ac:dyDescent="0.65">
      <c r="C173" s="16" t="s">
        <v>122</v>
      </c>
      <c r="E173" s="15"/>
      <c r="F173" s="14"/>
      <c r="G173" s="14"/>
      <c r="H173" s="13"/>
      <c r="I173" s="13"/>
      <c r="J173" s="13"/>
      <c r="K173" s="13"/>
      <c r="L173" s="12"/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2:23" s="2" customFormat="1" x14ac:dyDescent="0.25">
      <c r="B174" s="3"/>
      <c r="E174" s="5"/>
      <c r="F174" s="5"/>
      <c r="G174" s="5"/>
      <c r="H174" s="5"/>
      <c r="I174" s="5"/>
      <c r="J174" s="5"/>
      <c r="K174" s="5"/>
      <c r="L174" s="5"/>
      <c r="M174" s="5"/>
    </row>
    <row r="175" spans="2:23" s="2" customFormat="1" x14ac:dyDescent="0.25">
      <c r="B175" s="3"/>
      <c r="E175" s="5"/>
      <c r="F175" s="5"/>
      <c r="G175" s="5"/>
      <c r="H175" s="5"/>
      <c r="I175" s="5"/>
      <c r="J175" s="5"/>
      <c r="K175" s="5"/>
      <c r="L175" s="5"/>
      <c r="M175" s="5"/>
    </row>
    <row r="176" spans="2:23" s="2" customFormat="1" ht="17.25" x14ac:dyDescent="0.3">
      <c r="B176" s="3"/>
      <c r="C176" s="74" t="s">
        <v>105</v>
      </c>
      <c r="E176" s="11">
        <f t="shared" ref="E176:K176" si="29">E126</f>
        <v>513119605.11399013</v>
      </c>
      <c r="F176" s="11">
        <f t="shared" si="29"/>
        <v>294488046.27601784</v>
      </c>
      <c r="G176" s="11">
        <f t="shared" si="29"/>
        <v>5232022.4336646348</v>
      </c>
      <c r="H176" s="11">
        <f t="shared" si="29"/>
        <v>164794156.37252277</v>
      </c>
      <c r="I176" s="11">
        <f t="shared" si="29"/>
        <v>29468785.665713858</v>
      </c>
      <c r="J176" s="11">
        <f t="shared" si="29"/>
        <v>7490150.2091008816</v>
      </c>
      <c r="K176" s="11">
        <f t="shared" si="29"/>
        <v>11646444.156970143</v>
      </c>
      <c r="L176" s="11"/>
      <c r="M176" s="11"/>
    </row>
    <row r="177" spans="2:13" s="2" customFormat="1" x14ac:dyDescent="0.25">
      <c r="B177" s="3"/>
      <c r="C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2:13" s="2" customFormat="1" x14ac:dyDescent="0.25">
      <c r="B178" s="3"/>
      <c r="C178" s="31" t="s">
        <v>123</v>
      </c>
      <c r="E178" s="5"/>
      <c r="F178" s="73">
        <v>7.8856000000000009E-2</v>
      </c>
      <c r="G178" s="73">
        <v>7.8856000000000009E-2</v>
      </c>
      <c r="H178" s="73">
        <v>7.8856000000000009E-2</v>
      </c>
      <c r="I178" s="73">
        <v>7.8856000000000009E-2</v>
      </c>
      <c r="J178" s="73">
        <v>7.8856000000000009E-2</v>
      </c>
      <c r="K178" s="73">
        <v>7.8856000000000009E-2</v>
      </c>
      <c r="L178" s="72"/>
      <c r="M178" s="72"/>
    </row>
    <row r="179" spans="2:13" s="2" customFormat="1" x14ac:dyDescent="0.25">
      <c r="B179" s="3"/>
      <c r="C179" s="31" t="s">
        <v>124</v>
      </c>
      <c r="E179" s="11">
        <f>SUM(F179:K179)</f>
        <v>40462559.58086881</v>
      </c>
      <c r="F179" s="11">
        <f t="shared" ref="F179:K179" si="30">F178*F176</f>
        <v>23222149.377141666</v>
      </c>
      <c r="G179" s="11">
        <f t="shared" si="30"/>
        <v>412576.36102905852</v>
      </c>
      <c r="H179" s="11">
        <f t="shared" si="30"/>
        <v>12995007.994911658</v>
      </c>
      <c r="I179" s="11">
        <f t="shared" si="30"/>
        <v>2323790.5624555321</v>
      </c>
      <c r="J179" s="11">
        <f t="shared" si="30"/>
        <v>590643.28488885914</v>
      </c>
      <c r="K179" s="11">
        <f t="shared" si="30"/>
        <v>918392.00044203771</v>
      </c>
      <c r="L179" s="11"/>
      <c r="M179" s="11"/>
    </row>
    <row r="180" spans="2:13" s="2" customFormat="1" x14ac:dyDescent="0.25">
      <c r="B180" s="3"/>
      <c r="C180" s="31"/>
      <c r="E180" s="5"/>
      <c r="F180" s="5"/>
      <c r="G180" s="5"/>
      <c r="H180" s="5"/>
      <c r="I180" s="5"/>
      <c r="J180" s="5"/>
      <c r="K180" s="5"/>
      <c r="L180" s="5"/>
      <c r="M180" s="5"/>
    </row>
    <row r="181" spans="2:13" s="2" customFormat="1" x14ac:dyDescent="0.25">
      <c r="B181" s="3"/>
      <c r="C181" s="67" t="s">
        <v>125</v>
      </c>
      <c r="E181" s="5"/>
      <c r="F181" s="5"/>
      <c r="G181" s="5"/>
      <c r="H181" s="5"/>
      <c r="I181" s="5"/>
      <c r="J181" s="5"/>
      <c r="K181" s="5"/>
      <c r="L181" s="5"/>
      <c r="M181" s="5"/>
    </row>
    <row r="182" spans="2:13" s="2" customFormat="1" x14ac:dyDescent="0.25">
      <c r="B182" s="3"/>
      <c r="C182" s="66" t="s">
        <v>126</v>
      </c>
      <c r="E182" s="11">
        <f t="shared" ref="E182:E189" si="31">SUM(F182:L182)</f>
        <v>-18457562.978849117</v>
      </c>
      <c r="F182" s="11">
        <f>'[2]II-I-SUMMARY'!J580</f>
        <v>-10130440.746438617</v>
      </c>
      <c r="G182" s="11">
        <f>'[2]II-I-SUMMARY'!K580</f>
        <v>-279820.70571141882</v>
      </c>
      <c r="H182" s="11">
        <f>'[2]II-I-SUMMARY'!L580+'[2]II-I-SUMMARY'!M580</f>
        <v>-6368738.5469594011</v>
      </c>
      <c r="I182" s="11">
        <f>'[2]II-I-SUMMARY'!N580+'[2]II-I-SUMMARY'!O580</f>
        <v>-1025586.502623384</v>
      </c>
      <c r="J182" s="11">
        <f>'[2]II-I-SUMMARY'!P580</f>
        <v>-253612.56201166229</v>
      </c>
      <c r="K182" s="11">
        <f>'[2]II-I-SUMMARY'!Q580</f>
        <v>-399363.91510463366</v>
      </c>
      <c r="L182" s="11"/>
      <c r="M182" s="5"/>
    </row>
    <row r="183" spans="2:13" s="2" customFormat="1" x14ac:dyDescent="0.25">
      <c r="B183" s="3"/>
      <c r="C183" s="66" t="s">
        <v>127</v>
      </c>
      <c r="E183" s="11">
        <f t="shared" si="31"/>
        <v>0</v>
      </c>
      <c r="F183" s="11">
        <f>'[2]II-I-SUMMARY'!J581</f>
        <v>0</v>
      </c>
      <c r="G183" s="11">
        <f>'[2]II-I-SUMMARY'!K581</f>
        <v>0</v>
      </c>
      <c r="H183" s="11">
        <f>'[2]II-I-SUMMARY'!L581+'[2]II-I-SUMMARY'!M581</f>
        <v>0</v>
      </c>
      <c r="I183" s="11">
        <f>'[2]II-I-SUMMARY'!N581+'[2]II-I-SUMMARY'!O581</f>
        <v>0</v>
      </c>
      <c r="J183" s="11">
        <f>'[2]II-I-SUMMARY'!P581</f>
        <v>0</v>
      </c>
      <c r="K183" s="11">
        <f>'[2]II-I-SUMMARY'!Q581</f>
        <v>0</v>
      </c>
      <c r="L183" s="11"/>
      <c r="M183" s="5"/>
    </row>
    <row r="184" spans="2:13" s="2" customFormat="1" x14ac:dyDescent="0.25">
      <c r="B184" s="3"/>
      <c r="C184" s="66" t="s">
        <v>128</v>
      </c>
      <c r="E184" s="11">
        <f t="shared" si="31"/>
        <v>-1786052.5236</v>
      </c>
      <c r="F184" s="11">
        <f>'[2]II-I-SUMMARY'!J582</f>
        <v>-978628.66949568188</v>
      </c>
      <c r="G184" s="11">
        <f>'[2]II-I-SUMMARY'!K582</f>
        <v>-26646.794646057228</v>
      </c>
      <c r="H184" s="11">
        <f>'[2]II-I-SUMMARY'!L582+'[2]II-I-SUMMARY'!M582</f>
        <v>-620172.38574617915</v>
      </c>
      <c r="I184" s="11">
        <f>'[2]II-I-SUMMARY'!N582+'[2]II-I-SUMMARY'!O582</f>
        <v>-99592.858939763551</v>
      </c>
      <c r="J184" s="11">
        <f>'[2]II-I-SUMMARY'!P582</f>
        <v>-21941.730109667613</v>
      </c>
      <c r="K184" s="11">
        <f>'[2]II-I-SUMMARY'!Q582</f>
        <v>-39070.084662650544</v>
      </c>
      <c r="L184" s="11"/>
      <c r="M184" s="5"/>
    </row>
    <row r="185" spans="2:13" s="2" customFormat="1" x14ac:dyDescent="0.25">
      <c r="B185" s="3"/>
      <c r="C185" s="66" t="s">
        <v>129</v>
      </c>
      <c r="E185" s="11">
        <f t="shared" si="31"/>
        <v>-517990.84330000007</v>
      </c>
      <c r="F185" s="11">
        <f>'[2]II-I-SUMMARY'!J583</f>
        <v>-283821.82667066541</v>
      </c>
      <c r="G185" s="11">
        <f>'[2]II-I-SUMMARY'!K583</f>
        <v>-7728.1017479410129</v>
      </c>
      <c r="H185" s="11">
        <f>'[2]II-I-SUMMARY'!L583+'[2]II-I-SUMMARY'!M583</f>
        <v>-179862.35725619231</v>
      </c>
      <c r="I185" s="11">
        <f>'[2]II-I-SUMMARY'!N583+'[2]II-I-SUMMARY'!O583</f>
        <v>-28883.914837976899</v>
      </c>
      <c r="J185" s="11">
        <f>'[2]II-I-SUMMARY'!P583</f>
        <v>-6363.5392193192729</v>
      </c>
      <c r="K185" s="11">
        <f>'[2]II-I-SUMMARY'!Q583</f>
        <v>-11331.103567905144</v>
      </c>
      <c r="L185" s="11"/>
      <c r="M185" s="5"/>
    </row>
    <row r="186" spans="2:13" s="2" customFormat="1" x14ac:dyDescent="0.25">
      <c r="B186" s="3"/>
      <c r="C186" s="66" t="s">
        <v>130</v>
      </c>
      <c r="E186" s="11">
        <f t="shared" si="31"/>
        <v>0</v>
      </c>
      <c r="F186" s="11">
        <f>'[2]II-I-SUMMARY'!J584</f>
        <v>0</v>
      </c>
      <c r="G186" s="11">
        <f>'[2]II-I-SUMMARY'!K584</f>
        <v>0</v>
      </c>
      <c r="H186" s="11">
        <f>'[2]II-I-SUMMARY'!L584+'[2]II-I-SUMMARY'!M584</f>
        <v>0</v>
      </c>
      <c r="I186" s="11">
        <f>'[2]II-I-SUMMARY'!N584+'[2]II-I-SUMMARY'!O584</f>
        <v>0</v>
      </c>
      <c r="J186" s="11">
        <f>'[2]II-I-SUMMARY'!P584</f>
        <v>0</v>
      </c>
      <c r="K186" s="11">
        <f>'[2]II-I-SUMMARY'!Q584</f>
        <v>0</v>
      </c>
      <c r="L186" s="11"/>
      <c r="M186" s="5"/>
    </row>
    <row r="187" spans="2:13" s="2" customFormat="1" x14ac:dyDescent="0.25">
      <c r="B187" s="3"/>
      <c r="C187" s="66" t="s">
        <v>131</v>
      </c>
      <c r="E187" s="11">
        <f t="shared" si="31"/>
        <v>-3628717.3855999997</v>
      </c>
      <c r="F187" s="11">
        <f>'[2]II-I-SUMMARY'!J585</f>
        <v>-1988276.8396309251</v>
      </c>
      <c r="G187" s="11">
        <f>'[2]II-I-SUMMARY'!K585</f>
        <v>-54138.210228771</v>
      </c>
      <c r="H187" s="11">
        <f>'[2]II-I-SUMMARY'!L585+'[2]II-I-SUMMARY'!M585</f>
        <v>-1260002.3171090255</v>
      </c>
      <c r="I187" s="11">
        <f>'[2]II-I-SUMMARY'!N585+'[2]II-I-SUMMARY'!O585</f>
        <v>-202342.50333615555</v>
      </c>
      <c r="J187" s="11">
        <f>'[2]II-I-SUMMARY'!P585</f>
        <v>-44578.945174867389</v>
      </c>
      <c r="K187" s="11">
        <f>'[2]II-I-SUMMARY'!Q585</f>
        <v>-79378.570120255405</v>
      </c>
      <c r="L187" s="11"/>
      <c r="M187" s="5"/>
    </row>
    <row r="188" spans="2:13" s="2" customFormat="1" x14ac:dyDescent="0.25">
      <c r="B188" s="3"/>
      <c r="C188" s="66" t="s">
        <v>132</v>
      </c>
      <c r="E188" s="11">
        <f t="shared" si="31"/>
        <v>0</v>
      </c>
      <c r="F188" s="11">
        <f>'[2]II-I-SUMMARY'!J586</f>
        <v>0</v>
      </c>
      <c r="G188" s="11">
        <f>'[2]II-I-SUMMARY'!K586</f>
        <v>0</v>
      </c>
      <c r="H188" s="11">
        <f>'[2]II-I-SUMMARY'!L586+'[2]II-I-SUMMARY'!M586</f>
        <v>0</v>
      </c>
      <c r="I188" s="11">
        <f>'[2]II-I-SUMMARY'!N586+'[2]II-I-SUMMARY'!O586</f>
        <v>0</v>
      </c>
      <c r="J188" s="11">
        <f>'[2]II-I-SUMMARY'!P586</f>
        <v>0</v>
      </c>
      <c r="K188" s="11">
        <f>'[2]II-I-SUMMARY'!Q586</f>
        <v>0</v>
      </c>
      <c r="L188" s="11"/>
      <c r="M188" s="5"/>
    </row>
    <row r="189" spans="2:13" s="2" customFormat="1" x14ac:dyDescent="0.25">
      <c r="B189" s="3"/>
      <c r="C189" s="66" t="s">
        <v>133</v>
      </c>
      <c r="E189" s="11">
        <f t="shared" si="31"/>
        <v>0</v>
      </c>
      <c r="F189" s="11">
        <f>'[2]II-I-SUMMARY'!J587</f>
        <v>0</v>
      </c>
      <c r="G189" s="11">
        <f>'[2]II-I-SUMMARY'!K587</f>
        <v>0</v>
      </c>
      <c r="H189" s="11">
        <f>'[2]II-I-SUMMARY'!L587+'[2]II-I-SUMMARY'!M587</f>
        <v>0</v>
      </c>
      <c r="I189" s="11">
        <f>'[2]II-I-SUMMARY'!N587+'[2]II-I-SUMMARY'!O587</f>
        <v>0</v>
      </c>
      <c r="J189" s="11">
        <f>'[2]II-I-SUMMARY'!P587</f>
        <v>0</v>
      </c>
      <c r="K189" s="11">
        <f>'[2]II-I-SUMMARY'!Q587</f>
        <v>0</v>
      </c>
      <c r="L189" s="11"/>
      <c r="M189" s="5"/>
    </row>
    <row r="190" spans="2:13" s="2" customFormat="1" x14ac:dyDescent="0.25">
      <c r="B190" s="3"/>
      <c r="C190" s="65" t="s">
        <v>134</v>
      </c>
      <c r="E190" s="11">
        <f t="shared" ref="E190:K190" si="32">SUM(E182:E189)</f>
        <v>-24390323.731349118</v>
      </c>
      <c r="F190" s="11">
        <f t="shared" si="32"/>
        <v>-13381168.082235888</v>
      </c>
      <c r="G190" s="11">
        <f t="shared" si="32"/>
        <v>-368333.81233418803</v>
      </c>
      <c r="H190" s="11">
        <f t="shared" si="32"/>
        <v>-8428775.6070707981</v>
      </c>
      <c r="I190" s="11">
        <f t="shared" si="32"/>
        <v>-1356405.77973728</v>
      </c>
      <c r="J190" s="11">
        <f t="shared" si="32"/>
        <v>-326496.77651551663</v>
      </c>
      <c r="K190" s="11">
        <f t="shared" si="32"/>
        <v>-529143.67345544475</v>
      </c>
      <c r="L190" s="11"/>
      <c r="M190" s="5"/>
    </row>
    <row r="191" spans="2:13" s="2" customFormat="1" x14ac:dyDescent="0.25">
      <c r="B191" s="3"/>
      <c r="C191" s="66"/>
      <c r="E191" s="5"/>
      <c r="F191" s="5"/>
      <c r="G191" s="5"/>
      <c r="H191" s="5"/>
      <c r="I191" s="5"/>
      <c r="J191" s="5"/>
      <c r="K191" s="5"/>
      <c r="L191" s="5"/>
      <c r="M191" s="5"/>
    </row>
    <row r="192" spans="2:13" s="2" customFormat="1" x14ac:dyDescent="0.25">
      <c r="B192" s="3"/>
      <c r="C192" s="67" t="s">
        <v>135</v>
      </c>
      <c r="E192" s="5"/>
      <c r="F192" s="5"/>
      <c r="G192" s="5"/>
      <c r="H192" s="5"/>
      <c r="I192" s="5"/>
      <c r="J192" s="5"/>
      <c r="K192" s="5"/>
      <c r="L192" s="5"/>
      <c r="M192" s="5"/>
    </row>
    <row r="193" spans="2:13" s="2" customFormat="1" x14ac:dyDescent="0.25">
      <c r="B193" s="3"/>
      <c r="C193" s="66" t="s">
        <v>136</v>
      </c>
      <c r="E193" s="11">
        <f>SUM(F193:L193)</f>
        <v>74806.488399999973</v>
      </c>
      <c r="F193" s="11">
        <f>'[2]II-I-SUMMARY'!J591</f>
        <v>40988.589776088709</v>
      </c>
      <c r="G193" s="11">
        <f>'[2]II-I-SUMMARY'!K591</f>
        <v>1116.0663578272708</v>
      </c>
      <c r="H193" s="11">
        <f>'[2]II-I-SUMMARY'!L591+'[2]II-I-SUMMARY'!M591</f>
        <v>25975.114255235407</v>
      </c>
      <c r="I193" s="11">
        <f>'[2]II-I-SUMMARY'!N591+'[2]II-I-SUMMARY'!O591</f>
        <v>4171.3174428515176</v>
      </c>
      <c r="J193" s="11">
        <f>'[2]II-I-SUMMARY'!P591</f>
        <v>919.00085074723006</v>
      </c>
      <c r="K193" s="11">
        <f>'[2]II-I-SUMMARY'!Q591</f>
        <v>1636.3997172498507</v>
      </c>
      <c r="L193" s="11"/>
      <c r="M193" s="5"/>
    </row>
    <row r="194" spans="2:13" s="2" customFormat="1" x14ac:dyDescent="0.25">
      <c r="B194" s="3"/>
      <c r="C194" s="66" t="s">
        <v>137</v>
      </c>
      <c r="E194" s="11">
        <f>SUM(F194:L194)</f>
        <v>33431.737100000006</v>
      </c>
      <c r="F194" s="11">
        <f>'[2]II-I-SUMMARY'!J592</f>
        <v>18318.193873588436</v>
      </c>
      <c r="G194" s="11">
        <f>'[2]II-I-SUMMARY'!K592</f>
        <v>498.78076022854907</v>
      </c>
      <c r="H194" s="11">
        <f>'[2]II-I-SUMMARY'!L592+'[2]II-I-SUMMARY'!M592</f>
        <v>11608.527668718929</v>
      </c>
      <c r="I194" s="11">
        <f>'[2]II-I-SUMMARY'!N592+'[2]II-I-SUMMARY'!O592</f>
        <v>1864.2017693987386</v>
      </c>
      <c r="J194" s="11">
        <f>'[2]II-I-SUMMARY'!P592</f>
        <v>410.71029183569379</v>
      </c>
      <c r="K194" s="11">
        <f>'[2]II-I-SUMMARY'!Q592</f>
        <v>731.32273622965693</v>
      </c>
      <c r="L194" s="11"/>
      <c r="M194" s="5"/>
    </row>
    <row r="195" spans="2:13" s="2" customFormat="1" x14ac:dyDescent="0.25">
      <c r="B195" s="3"/>
      <c r="C195" s="66" t="s">
        <v>138</v>
      </c>
      <c r="E195" s="11">
        <f>SUM(F195:L195)</f>
        <v>0</v>
      </c>
      <c r="F195" s="11">
        <f>'[2]II-I-SUMMARY'!J593</f>
        <v>0</v>
      </c>
      <c r="G195" s="11">
        <f>'[2]II-I-SUMMARY'!K593</f>
        <v>0</v>
      </c>
      <c r="H195" s="11">
        <f>'[2]II-I-SUMMARY'!L593+'[2]II-I-SUMMARY'!M593</f>
        <v>0</v>
      </c>
      <c r="I195" s="11">
        <f>'[2]II-I-SUMMARY'!N593+'[2]II-I-SUMMARY'!O593</f>
        <v>0</v>
      </c>
      <c r="J195" s="11">
        <f>'[2]II-I-SUMMARY'!P593</f>
        <v>0</v>
      </c>
      <c r="K195" s="11">
        <f>'[2]II-I-SUMMARY'!Q593</f>
        <v>0</v>
      </c>
      <c r="L195" s="11"/>
      <c r="M195" s="5"/>
    </row>
    <row r="196" spans="2:13" s="2" customFormat="1" x14ac:dyDescent="0.25">
      <c r="B196" s="3"/>
      <c r="C196" s="66" t="s">
        <v>139</v>
      </c>
      <c r="E196" s="11">
        <f>SUM(F196:L196)</f>
        <v>0</v>
      </c>
      <c r="F196" s="11">
        <f>'[2]II-I-SUMMARY'!J594</f>
        <v>0</v>
      </c>
      <c r="G196" s="11">
        <f>'[2]II-I-SUMMARY'!K594</f>
        <v>0</v>
      </c>
      <c r="H196" s="11">
        <f>'[2]II-I-SUMMARY'!L594+'[2]II-I-SUMMARY'!M594</f>
        <v>0</v>
      </c>
      <c r="I196" s="11">
        <f>'[2]II-I-SUMMARY'!N594+'[2]II-I-SUMMARY'!O594</f>
        <v>0</v>
      </c>
      <c r="J196" s="11">
        <f>'[2]II-I-SUMMARY'!P594</f>
        <v>0</v>
      </c>
      <c r="K196" s="11">
        <f>'[2]II-I-SUMMARY'!Q594</f>
        <v>0</v>
      </c>
      <c r="L196" s="11"/>
      <c r="M196" s="5"/>
    </row>
    <row r="197" spans="2:13" s="2" customFormat="1" x14ac:dyDescent="0.25">
      <c r="B197" s="3"/>
      <c r="C197" s="71"/>
      <c r="E197" s="11"/>
      <c r="F197" s="11"/>
      <c r="G197" s="11"/>
      <c r="H197" s="11"/>
      <c r="I197" s="11"/>
      <c r="J197" s="11"/>
      <c r="K197" s="11"/>
      <c r="L197" s="11"/>
      <c r="M197" s="5"/>
    </row>
    <row r="198" spans="2:13" s="2" customFormat="1" x14ac:dyDescent="0.25">
      <c r="B198" s="3"/>
      <c r="C198" s="67" t="s">
        <v>140</v>
      </c>
      <c r="E198" s="11">
        <f>SUM(F198:L198)</f>
        <v>16769407.63104151</v>
      </c>
      <c r="F198" s="11">
        <f>'[2]II-I-SUMMARY'!J599</f>
        <v>9209266.9577635191</v>
      </c>
      <c r="G198" s="11">
        <f>'[2]II-I-SUMMARY'!K599</f>
        <v>255630.68046761525</v>
      </c>
      <c r="H198" s="11">
        <f>'[2]II-I-SUMMARY'!L599+'[2]II-I-SUMMARY'!M599</f>
        <v>5773528.8623400237</v>
      </c>
      <c r="I198" s="11">
        <f>'[2]II-I-SUMMARY'!N599+'[2]II-I-SUMMARY'!O599</f>
        <v>930638.19774093176</v>
      </c>
      <c r="J198" s="11">
        <f>'[2]II-I-SUMMARY'!P599</f>
        <v>238893.00912234912</v>
      </c>
      <c r="K198" s="11">
        <f>'[2]II-I-SUMMARY'!Q599</f>
        <v>361449.92360707186</v>
      </c>
      <c r="L198" s="70"/>
      <c r="M198" s="5"/>
    </row>
    <row r="199" spans="2:13" s="2" customFormat="1" x14ac:dyDescent="0.25">
      <c r="B199" s="3"/>
      <c r="C199" s="69" t="s">
        <v>141</v>
      </c>
      <c r="E199" s="68">
        <f t="shared" ref="E199:K199" si="33">(1/(1-0.21))*0.21</f>
        <v>0.26582278481012656</v>
      </c>
      <c r="F199" s="68">
        <f t="shared" si="33"/>
        <v>0.26582278481012656</v>
      </c>
      <c r="G199" s="68">
        <f t="shared" si="33"/>
        <v>0.26582278481012656</v>
      </c>
      <c r="H199" s="68">
        <f t="shared" si="33"/>
        <v>0.26582278481012656</v>
      </c>
      <c r="I199" s="68">
        <f t="shared" si="33"/>
        <v>0.26582278481012656</v>
      </c>
      <c r="J199" s="68">
        <f t="shared" si="33"/>
        <v>0.26582278481012656</v>
      </c>
      <c r="K199" s="68">
        <f t="shared" si="33"/>
        <v>0.26582278481012656</v>
      </c>
      <c r="L199" s="68"/>
      <c r="M199" s="5"/>
    </row>
    <row r="200" spans="2:13" s="2" customFormat="1" x14ac:dyDescent="0.25">
      <c r="B200" s="3"/>
      <c r="C200" s="66"/>
      <c r="E200" s="11"/>
      <c r="F200" s="11"/>
      <c r="G200" s="11"/>
      <c r="H200" s="11"/>
      <c r="I200" s="11"/>
      <c r="J200" s="11"/>
      <c r="K200" s="11"/>
      <c r="L200" s="11"/>
      <c r="M200" s="5"/>
    </row>
    <row r="201" spans="2:13" s="2" customFormat="1" x14ac:dyDescent="0.25">
      <c r="B201" s="3"/>
      <c r="C201" s="67" t="s">
        <v>142</v>
      </c>
      <c r="E201" s="11">
        <f t="shared" ref="E201:K201" si="34">E199*E198</f>
        <v>4457690.6360996412</v>
      </c>
      <c r="F201" s="11">
        <f t="shared" si="34"/>
        <v>2448032.9887725809</v>
      </c>
      <c r="G201" s="11">
        <f t="shared" si="34"/>
        <v>67952.45936480911</v>
      </c>
      <c r="H201" s="11">
        <f t="shared" si="34"/>
        <v>1534735.5203688669</v>
      </c>
      <c r="I201" s="11">
        <f t="shared" si="34"/>
        <v>247384.83737417171</v>
      </c>
      <c r="J201" s="11">
        <f t="shared" si="34"/>
        <v>63503.204956573813</v>
      </c>
      <c r="K201" s="11">
        <f t="shared" si="34"/>
        <v>96081.62526263934</v>
      </c>
      <c r="L201" s="11"/>
      <c r="M201" s="5"/>
    </row>
    <row r="202" spans="2:13" s="2" customFormat="1" x14ac:dyDescent="0.25">
      <c r="B202" s="3"/>
      <c r="C202" s="66"/>
      <c r="E202" s="5"/>
      <c r="F202" s="5"/>
      <c r="G202" s="5"/>
      <c r="H202" s="5"/>
      <c r="I202" s="5"/>
      <c r="J202" s="5"/>
      <c r="K202" s="5"/>
      <c r="L202" s="5"/>
      <c r="M202" s="5"/>
    </row>
    <row r="203" spans="2:13" s="2" customFormat="1" x14ac:dyDescent="0.25">
      <c r="B203" s="3"/>
      <c r="C203" s="67" t="s">
        <v>143</v>
      </c>
      <c r="E203" s="5"/>
      <c r="F203" s="5"/>
      <c r="G203" s="5"/>
      <c r="H203" s="5"/>
      <c r="I203" s="5"/>
      <c r="J203" s="5"/>
      <c r="K203" s="5"/>
      <c r="L203" s="5"/>
      <c r="M203" s="5"/>
    </row>
    <row r="204" spans="2:13" s="2" customFormat="1" x14ac:dyDescent="0.25">
      <c r="B204" s="3"/>
      <c r="C204" s="66" t="s">
        <v>144</v>
      </c>
      <c r="E204" s="11">
        <f t="shared" ref="E204:E209" si="35">SUM(F204:K204)</f>
        <v>0</v>
      </c>
      <c r="F204" s="11">
        <f>'[2]II-I-SUMMARY'!J605</f>
        <v>0</v>
      </c>
      <c r="G204" s="11">
        <f>'[2]II-I-SUMMARY'!K605</f>
        <v>0</v>
      </c>
      <c r="H204" s="11">
        <f>'[2]II-I-SUMMARY'!L605+'[2]II-I-SUMMARY'!M605</f>
        <v>0</v>
      </c>
      <c r="I204" s="11">
        <f>'[2]II-I-SUMMARY'!N605+'[2]II-I-SUMMARY'!O605</f>
        <v>0</v>
      </c>
      <c r="J204" s="11">
        <f>'[2]II-I-SUMMARY'!P605</f>
        <v>0</v>
      </c>
      <c r="K204" s="11">
        <f>'[2]II-I-SUMMARY'!Q605</f>
        <v>0</v>
      </c>
      <c r="L204" s="5"/>
      <c r="M204" s="5"/>
    </row>
    <row r="205" spans="2:13" s="2" customFormat="1" x14ac:dyDescent="0.25">
      <c r="B205" s="3"/>
      <c r="C205" s="66" t="s">
        <v>145</v>
      </c>
      <c r="E205" s="11">
        <f t="shared" si="35"/>
        <v>-1786052.5236</v>
      </c>
      <c r="F205" s="11">
        <f>'[2]II-I-SUMMARY'!J606</f>
        <v>-978628.66949568188</v>
      </c>
      <c r="G205" s="11">
        <f>'[2]II-I-SUMMARY'!K606</f>
        <v>-26646.794646057228</v>
      </c>
      <c r="H205" s="11">
        <f>'[2]II-I-SUMMARY'!L606+'[2]II-I-SUMMARY'!M606</f>
        <v>-620172.38574617915</v>
      </c>
      <c r="I205" s="11">
        <f>'[2]II-I-SUMMARY'!N606+'[2]II-I-SUMMARY'!O606</f>
        <v>-99592.858939763551</v>
      </c>
      <c r="J205" s="11">
        <f>'[2]II-I-SUMMARY'!P606</f>
        <v>-21941.730109667613</v>
      </c>
      <c r="K205" s="11">
        <f>'[2]II-I-SUMMARY'!Q606</f>
        <v>-39070.084662650544</v>
      </c>
      <c r="L205" s="5"/>
      <c r="M205" s="5"/>
    </row>
    <row r="206" spans="2:13" s="2" customFormat="1" x14ac:dyDescent="0.25">
      <c r="B206" s="3"/>
      <c r="C206" s="66" t="s">
        <v>146</v>
      </c>
      <c r="E206" s="11">
        <f t="shared" si="35"/>
        <v>0</v>
      </c>
      <c r="F206" s="11">
        <f>'[2]II-I-SUMMARY'!J607</f>
        <v>0</v>
      </c>
      <c r="G206" s="11">
        <f>'[2]II-I-SUMMARY'!K607</f>
        <v>0</v>
      </c>
      <c r="H206" s="11">
        <f>'[2]II-I-SUMMARY'!L607+'[2]II-I-SUMMARY'!M607</f>
        <v>0</v>
      </c>
      <c r="I206" s="11">
        <f>'[2]II-I-SUMMARY'!N607+'[2]II-I-SUMMARY'!O607</f>
        <v>0</v>
      </c>
      <c r="J206" s="11">
        <f>'[2]II-I-SUMMARY'!P607</f>
        <v>0</v>
      </c>
      <c r="K206" s="11">
        <f>'[2]II-I-SUMMARY'!Q607</f>
        <v>0</v>
      </c>
      <c r="L206" s="5"/>
      <c r="M206" s="5"/>
    </row>
    <row r="207" spans="2:13" s="2" customFormat="1" x14ac:dyDescent="0.25">
      <c r="B207" s="3"/>
      <c r="C207" s="66" t="s">
        <v>147</v>
      </c>
      <c r="E207" s="11">
        <f t="shared" si="35"/>
        <v>0</v>
      </c>
      <c r="F207" s="11">
        <f>'[2]II-I-SUMMARY'!J608</f>
        <v>0</v>
      </c>
      <c r="G207" s="11">
        <f>'[2]II-I-SUMMARY'!K608</f>
        <v>0</v>
      </c>
      <c r="H207" s="11">
        <f>'[2]II-I-SUMMARY'!L608+'[2]II-I-SUMMARY'!M608</f>
        <v>0</v>
      </c>
      <c r="I207" s="11">
        <f>'[2]II-I-SUMMARY'!N608+'[2]II-I-SUMMARY'!O608</f>
        <v>0</v>
      </c>
      <c r="J207" s="11">
        <f>'[2]II-I-SUMMARY'!P608</f>
        <v>0</v>
      </c>
      <c r="K207" s="11">
        <f>'[2]II-I-SUMMARY'!Q608</f>
        <v>0</v>
      </c>
      <c r="L207" s="5"/>
      <c r="M207" s="5"/>
    </row>
    <row r="208" spans="2:13" s="2" customFormat="1" x14ac:dyDescent="0.25">
      <c r="B208" s="3"/>
      <c r="C208" s="66" t="s">
        <v>148</v>
      </c>
      <c r="E208" s="11">
        <f t="shared" si="35"/>
        <v>-3628717.3855999997</v>
      </c>
      <c r="F208" s="11">
        <f>'[2]II-I-SUMMARY'!J609</f>
        <v>-1988276.8396309251</v>
      </c>
      <c r="G208" s="11">
        <f>'[2]II-I-SUMMARY'!K609</f>
        <v>-54138.210228771</v>
      </c>
      <c r="H208" s="11">
        <f>'[2]II-I-SUMMARY'!L609+'[2]II-I-SUMMARY'!M609</f>
        <v>-1260002.3171090255</v>
      </c>
      <c r="I208" s="11">
        <f>'[2]II-I-SUMMARY'!N609+'[2]II-I-SUMMARY'!O609</f>
        <v>-202342.50333615555</v>
      </c>
      <c r="J208" s="11">
        <f>'[2]II-I-SUMMARY'!P609</f>
        <v>-44578.945174867389</v>
      </c>
      <c r="K208" s="11">
        <f>'[2]II-I-SUMMARY'!Q609</f>
        <v>-79378.570120255405</v>
      </c>
      <c r="L208" s="5"/>
      <c r="M208" s="5"/>
    </row>
    <row r="209" spans="2:23" s="2" customFormat="1" x14ac:dyDescent="0.25">
      <c r="B209" s="3"/>
      <c r="C209" s="65" t="s">
        <v>134</v>
      </c>
      <c r="E209" s="11">
        <f t="shared" si="35"/>
        <v>-5414769.9091999996</v>
      </c>
      <c r="F209" s="11">
        <f t="shared" ref="F209:K209" si="36">SUM(F204:F208)</f>
        <v>-2966905.5091266069</v>
      </c>
      <c r="G209" s="11">
        <f t="shared" si="36"/>
        <v>-80785.004874828228</v>
      </c>
      <c r="H209" s="11">
        <f t="shared" si="36"/>
        <v>-1880174.7028552047</v>
      </c>
      <c r="I209" s="11">
        <f t="shared" si="36"/>
        <v>-301935.36227591912</v>
      </c>
      <c r="J209" s="11">
        <f t="shared" si="36"/>
        <v>-66520.675284534998</v>
      </c>
      <c r="K209" s="11">
        <f t="shared" si="36"/>
        <v>-118448.65478290594</v>
      </c>
      <c r="L209" s="5"/>
      <c r="M209" s="5"/>
    </row>
    <row r="210" spans="2:23" s="2" customFormat="1" x14ac:dyDescent="0.25">
      <c r="B210" s="3"/>
      <c r="C210" s="36"/>
      <c r="D210" s="61"/>
      <c r="E210" s="64"/>
      <c r="F210" s="63"/>
      <c r="G210" s="63"/>
      <c r="H210" s="63"/>
      <c r="I210" s="63"/>
      <c r="J210" s="63"/>
      <c r="K210" s="63"/>
      <c r="L210" s="62"/>
      <c r="M210" s="62"/>
    </row>
    <row r="211" spans="2:23" s="2" customFormat="1" x14ac:dyDescent="0.25">
      <c r="B211" s="3"/>
      <c r="C211" s="32" t="s">
        <v>149</v>
      </c>
      <c r="E211" s="11">
        <f t="shared" ref="E211:K211" si="37">E201+E209</f>
        <v>-957079.27310035843</v>
      </c>
      <c r="F211" s="11">
        <f t="shared" si="37"/>
        <v>-518872.520354026</v>
      </c>
      <c r="G211" s="11">
        <f t="shared" si="37"/>
        <v>-12832.545510019118</v>
      </c>
      <c r="H211" s="11">
        <f t="shared" si="37"/>
        <v>-345439.18248633784</v>
      </c>
      <c r="I211" s="11">
        <f t="shared" si="37"/>
        <v>-54550.524901747413</v>
      </c>
      <c r="J211" s="11">
        <f t="shared" si="37"/>
        <v>-3017.4703279611858</v>
      </c>
      <c r="K211" s="11">
        <f t="shared" si="37"/>
        <v>-22367.029520266602</v>
      </c>
      <c r="L211" s="11"/>
      <c r="M211" s="11"/>
    </row>
    <row r="212" spans="2:23" s="2" customFormat="1" x14ac:dyDescent="0.25">
      <c r="B212" s="3"/>
      <c r="C212" s="31" t="s">
        <v>103</v>
      </c>
      <c r="E212" s="5"/>
      <c r="F212" s="5"/>
      <c r="G212" s="5"/>
      <c r="H212" s="5"/>
      <c r="I212" s="5"/>
      <c r="J212" s="5"/>
      <c r="K212" s="5"/>
      <c r="L212" s="5"/>
      <c r="M212" s="5"/>
    </row>
    <row r="213" spans="2:23" s="2" customFormat="1" x14ac:dyDescent="0.25">
      <c r="B213" s="3"/>
      <c r="C213" s="35" t="s">
        <v>150</v>
      </c>
      <c r="D213" s="61"/>
      <c r="E213" s="33">
        <f t="shared" ref="E213:K213" si="38">E211</f>
        <v>-957079.27310035843</v>
      </c>
      <c r="F213" s="33">
        <f t="shared" si="38"/>
        <v>-518872.520354026</v>
      </c>
      <c r="G213" s="33">
        <f t="shared" si="38"/>
        <v>-12832.545510019118</v>
      </c>
      <c r="H213" s="33">
        <f t="shared" si="38"/>
        <v>-345439.18248633784</v>
      </c>
      <c r="I213" s="33">
        <f t="shared" si="38"/>
        <v>-54550.524901747413</v>
      </c>
      <c r="J213" s="33">
        <f t="shared" si="38"/>
        <v>-3017.4703279611858</v>
      </c>
      <c r="K213" s="33">
        <f t="shared" si="38"/>
        <v>-22367.029520266602</v>
      </c>
      <c r="L213" s="11"/>
      <c r="M213" s="11"/>
    </row>
    <row r="214" spans="2:23" s="59" customFormat="1" ht="18" thickBot="1" x14ac:dyDescent="0.35">
      <c r="B214" s="60"/>
      <c r="C214" s="10" t="s">
        <v>151</v>
      </c>
      <c r="D214" s="9"/>
      <c r="E214" s="27">
        <f>SUM(F214:M214)</f>
        <v>-957079.2731003582</v>
      </c>
      <c r="F214" s="27">
        <f t="shared" ref="F214:K214" si="39">($E$211/$E$213)*F213</f>
        <v>-518872.520354026</v>
      </c>
      <c r="G214" s="27">
        <f t="shared" si="39"/>
        <v>-12832.545510019118</v>
      </c>
      <c r="H214" s="27">
        <f t="shared" si="39"/>
        <v>-345439.18248633784</v>
      </c>
      <c r="I214" s="27">
        <f t="shared" si="39"/>
        <v>-54550.524901747413</v>
      </c>
      <c r="J214" s="27">
        <f t="shared" si="39"/>
        <v>-3017.4703279611858</v>
      </c>
      <c r="K214" s="27">
        <f t="shared" si="39"/>
        <v>-22367.029520266602</v>
      </c>
      <c r="L214" s="26"/>
      <c r="M214" s="26"/>
    </row>
    <row r="215" spans="2:23" s="2" customFormat="1" ht="15.75" thickTop="1" x14ac:dyDescent="0.25">
      <c r="B215" s="3"/>
      <c r="E215" s="5"/>
      <c r="F215" s="5"/>
      <c r="G215" s="5"/>
      <c r="H215" s="5"/>
      <c r="I215" s="5"/>
      <c r="J215" s="5"/>
      <c r="K215" s="5"/>
      <c r="L215" s="5"/>
      <c r="M215" s="5"/>
    </row>
    <row r="216" spans="2:23" s="2" customFormat="1" x14ac:dyDescent="0.25">
      <c r="B216" s="3"/>
      <c r="E216" s="5"/>
      <c r="F216" s="5"/>
      <c r="G216" s="5"/>
      <c r="H216" s="5"/>
      <c r="I216" s="5"/>
      <c r="J216" s="5"/>
      <c r="K216" s="5"/>
      <c r="L216" s="5"/>
      <c r="M216" s="5"/>
    </row>
    <row r="217" spans="2:23" ht="15.75" thickBot="1" x14ac:dyDescent="0.3">
      <c r="E217" s="5"/>
      <c r="F217" s="5"/>
      <c r="G217" s="5"/>
      <c r="H217" s="5"/>
      <c r="I217" s="5"/>
      <c r="J217" s="5"/>
      <c r="K217" s="5"/>
      <c r="L217" s="5"/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2:23" x14ac:dyDescent="0.25">
      <c r="E218" s="58"/>
      <c r="F218" s="56"/>
      <c r="G218" s="56"/>
      <c r="H218" s="57"/>
      <c r="I218" s="57"/>
      <c r="J218" s="57"/>
      <c r="K218" s="56"/>
      <c r="L218" s="55"/>
      <c r="M218" s="54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2:23" x14ac:dyDescent="0.25">
      <c r="E219" s="53"/>
      <c r="F219" s="51"/>
      <c r="G219" s="51" t="s">
        <v>5</v>
      </c>
      <c r="H219" s="51" t="s">
        <v>6</v>
      </c>
      <c r="I219" s="51" t="s">
        <v>6</v>
      </c>
      <c r="J219" s="51" t="s">
        <v>7</v>
      </c>
      <c r="K219" s="51" t="s">
        <v>8</v>
      </c>
      <c r="L219" s="50" t="s">
        <v>9</v>
      </c>
      <c r="M219" s="49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2:23" x14ac:dyDescent="0.25">
      <c r="E220" s="53" t="s">
        <v>10</v>
      </c>
      <c r="F220" s="51" t="s">
        <v>152</v>
      </c>
      <c r="G220" s="51"/>
      <c r="H220" s="52" t="s">
        <v>153</v>
      </c>
      <c r="I220" s="52" t="s">
        <v>154</v>
      </c>
      <c r="J220" s="51"/>
      <c r="K220" s="51"/>
      <c r="L220" s="50"/>
      <c r="M220" s="49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2:23" ht="36" thickBot="1" x14ac:dyDescent="0.65">
      <c r="C221" s="48" t="s">
        <v>155</v>
      </c>
      <c r="E221" s="47"/>
      <c r="F221" s="46"/>
      <c r="G221" s="46"/>
      <c r="H221" s="46"/>
      <c r="I221" s="45"/>
      <c r="J221" s="45"/>
      <c r="K221" s="45"/>
      <c r="L221" s="44"/>
      <c r="M221" s="43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2:23" s="2" customFormat="1" x14ac:dyDescent="0.25">
      <c r="B222" s="3"/>
      <c r="C222" s="31"/>
      <c r="E222" s="5"/>
      <c r="F222" s="5"/>
      <c r="G222" s="5"/>
      <c r="H222" s="5"/>
      <c r="I222" s="5"/>
      <c r="J222" s="5"/>
      <c r="K222" s="5"/>
      <c r="L222" s="5"/>
      <c r="M222" s="5"/>
    </row>
    <row r="223" spans="2:23" s="2" customFormat="1" x14ac:dyDescent="0.25">
      <c r="B223" s="3"/>
      <c r="C223" s="42" t="s">
        <v>156</v>
      </c>
      <c r="E223" s="5"/>
      <c r="F223" s="5"/>
      <c r="G223" s="5"/>
      <c r="H223" s="5"/>
      <c r="I223" s="5"/>
      <c r="J223" s="5"/>
      <c r="K223" s="5"/>
      <c r="L223" s="5"/>
      <c r="M223" s="5"/>
    </row>
    <row r="224" spans="2:23" s="2" customFormat="1" x14ac:dyDescent="0.25">
      <c r="B224" s="3"/>
      <c r="C224" s="31"/>
      <c r="E224" s="5"/>
      <c r="F224" s="5"/>
      <c r="G224" s="5"/>
      <c r="H224" s="5"/>
      <c r="I224" s="5"/>
      <c r="J224" s="5"/>
      <c r="K224" s="5"/>
      <c r="L224" s="5"/>
      <c r="M224" s="5"/>
    </row>
    <row r="225" spans="2:23" s="2" customFormat="1" x14ac:dyDescent="0.25">
      <c r="B225" s="3"/>
      <c r="C225" s="40" t="s">
        <v>157</v>
      </c>
      <c r="D225" s="3"/>
      <c r="E225" s="38">
        <f>'[2]II-I-SUMMARY'!G556</f>
        <v>9466518.8893999998</v>
      </c>
      <c r="F225" s="11">
        <f>E225*E249</f>
        <v>8944712.962739354</v>
      </c>
      <c r="G225" s="11">
        <f>($F$225/$E$225)* '[2]II-I-SUMMARY'!J556</f>
        <v>5158875.8114159191</v>
      </c>
      <c r="H225" s="11">
        <f>($F$225/$E$225)* '[2]II-I-SUMMARY'!K556</f>
        <v>103480.95455090867</v>
      </c>
      <c r="I225" s="11">
        <f>($F$225/$E$225)* SUM('[2]II-I-SUMMARY'!L556:M556)</f>
        <v>2832630.13953416</v>
      </c>
      <c r="J225" s="11">
        <f>($F$225/$E$225)* SUM('[2]II-I-SUMMARY'!N556:O556)</f>
        <v>497602.97142879042</v>
      </c>
      <c r="K225" s="11">
        <f>($F$225/$E$225)* '[2]II-I-SUMMARY'!P556</f>
        <v>90395.158755581753</v>
      </c>
      <c r="L225" s="11">
        <f>($F$225/$E$225)* '[2]II-I-SUMMARY'!Q556</f>
        <v>261727.92705399561</v>
      </c>
      <c r="M225" s="11"/>
      <c r="N225" s="11"/>
    </row>
    <row r="226" spans="2:23" s="2" customFormat="1" x14ac:dyDescent="0.25">
      <c r="B226" s="3"/>
      <c r="C226" s="40" t="s">
        <v>158</v>
      </c>
      <c r="D226" s="41">
        <v>0.57725376376894499</v>
      </c>
      <c r="E226" s="38">
        <f>'[2]II-I-SUMMARY'!G565</f>
        <v>-7910.5679</v>
      </c>
      <c r="F226" s="11">
        <f>E226*$E$253</f>
        <v>-4536.8107346849456</v>
      </c>
      <c r="G226" s="11">
        <f>'[2]II-I-SUMMARY'!L565*$D$226</f>
        <v>-1269.1907911026663</v>
      </c>
      <c r="H226" s="11">
        <f>'[2]II-I-SUMMARY'!M565*D226</f>
        <v>-221.28021250009812</v>
      </c>
      <c r="I226" s="11">
        <f>SUM('[2]II-I-SUMMARY'!L565:M565)*D226</f>
        <v>-1490.4710036027645</v>
      </c>
      <c r="J226" s="11">
        <f>SUM('[2]II-I-SUMMARY'!N565:O565)*D226</f>
        <v>-334.42520427503888</v>
      </c>
      <c r="K226" s="11">
        <f>'[2]II-I-SUMMARY'!Q565*D226</f>
        <v>-119.83690415749403</v>
      </c>
      <c r="L226" s="11">
        <f xml:space="preserve"> D226* '[2]II-I-SUMMARY'!Q557</f>
        <v>46577.169518326184</v>
      </c>
      <c r="M226" s="11"/>
      <c r="N226" s="11"/>
    </row>
    <row r="227" spans="2:23" s="2" customFormat="1" x14ac:dyDescent="0.25">
      <c r="B227" s="3"/>
      <c r="C227" s="40" t="s">
        <v>159</v>
      </c>
      <c r="D227" s="39"/>
      <c r="E227" s="38">
        <f>'[2]II-I-SUMMARY'!G567</f>
        <v>1365674.2264000003</v>
      </c>
      <c r="F227" s="11">
        <f>D226*$E$227</f>
        <v>788340.58727164241</v>
      </c>
      <c r="G227" s="11">
        <f>'[2]II-I-SUMMARY'!J567*D226</f>
        <v>433779.81624506548</v>
      </c>
      <c r="H227" s="11">
        <f>'[2]II-I-SUMMARY'!K567*D226</f>
        <v>12400.690511551071</v>
      </c>
      <c r="I227" s="11">
        <f>SUM('[2]II-I-SUMMARY'!L567:M567)*D226</f>
        <v>268041.30832927109</v>
      </c>
      <c r="J227" s="11">
        <f>SUM('[2]II-I-SUMMARY'!N567:O567)*D226</f>
        <v>43406.234839612887</v>
      </c>
      <c r="K227" s="11">
        <f>'[2]II-I-SUMMARY'!P567*D226</f>
        <v>12794.181698457816</v>
      </c>
      <c r="L227" s="11">
        <f>'[2]II-I-SUMMARY'!Q567*D226</f>
        <v>17918.355647683991</v>
      </c>
      <c r="M227" s="11"/>
      <c r="N227" s="11"/>
    </row>
    <row r="228" spans="2:23" s="2" customFormat="1" x14ac:dyDescent="0.25">
      <c r="B228" s="37"/>
      <c r="C228" s="36"/>
      <c r="D228" s="35"/>
      <c r="E228" s="34"/>
      <c r="F228" s="33"/>
      <c r="G228" s="33"/>
      <c r="H228" s="33"/>
      <c r="I228" s="33"/>
      <c r="J228" s="33"/>
      <c r="K228" s="33"/>
      <c r="L228" s="33"/>
      <c r="M228" s="11"/>
      <c r="N228" s="11"/>
    </row>
    <row r="229" spans="2:23" s="2" customFormat="1" x14ac:dyDescent="0.25">
      <c r="B229" s="3"/>
      <c r="C229" s="32" t="s">
        <v>160</v>
      </c>
      <c r="D229" s="31"/>
      <c r="E229" s="11"/>
      <c r="F229" s="11">
        <f>SUM(G229:L229)</f>
        <v>9776195.5154136848</v>
      </c>
      <c r="G229" s="11">
        <f t="shared" ref="G229:L229" si="40">G225+G226+G227</f>
        <v>5591386.4368698811</v>
      </c>
      <c r="H229" s="11">
        <f t="shared" si="40"/>
        <v>115660.36484995965</v>
      </c>
      <c r="I229" s="11">
        <f t="shared" si="40"/>
        <v>3099180.9768598285</v>
      </c>
      <c r="J229" s="11">
        <f t="shared" si="40"/>
        <v>540674.78106412827</v>
      </c>
      <c r="K229" s="11">
        <f t="shared" si="40"/>
        <v>103069.50354988208</v>
      </c>
      <c r="L229" s="11">
        <f t="shared" si="40"/>
        <v>326223.4522200058</v>
      </c>
      <c r="M229" s="11"/>
      <c r="N229" s="11"/>
    </row>
    <row r="230" spans="2:23" s="2" customFormat="1" x14ac:dyDescent="0.25">
      <c r="B230" s="3"/>
      <c r="C230" s="31" t="s">
        <v>103</v>
      </c>
      <c r="D230" s="31"/>
      <c r="E230" s="11"/>
      <c r="F230" s="11">
        <f>SUM(G230:L230)</f>
        <v>0</v>
      </c>
      <c r="G230" s="11"/>
      <c r="H230" s="11"/>
      <c r="I230" s="11"/>
      <c r="J230" s="11"/>
      <c r="K230" s="11"/>
      <c r="L230" s="11"/>
      <c r="M230" s="11"/>
      <c r="N230" s="11"/>
    </row>
    <row r="231" spans="2:23" s="2" customFormat="1" x14ac:dyDescent="0.25">
      <c r="B231" s="3"/>
      <c r="C231" s="31" t="s">
        <v>150</v>
      </c>
      <c r="D231" s="31"/>
      <c r="E231" s="11"/>
      <c r="F231" s="11">
        <f>SUM(G231:L231)</f>
        <v>9776195.5154136848</v>
      </c>
      <c r="G231" s="11">
        <f t="shared" ref="G231:L231" si="41">G229+G230</f>
        <v>5591386.4368698811</v>
      </c>
      <c r="H231" s="11">
        <f t="shared" si="41"/>
        <v>115660.36484995965</v>
      </c>
      <c r="I231" s="11">
        <f t="shared" si="41"/>
        <v>3099180.9768598285</v>
      </c>
      <c r="J231" s="11">
        <f t="shared" si="41"/>
        <v>540674.78106412827</v>
      </c>
      <c r="K231" s="11">
        <f t="shared" si="41"/>
        <v>103069.50354988208</v>
      </c>
      <c r="L231" s="11">
        <f t="shared" si="41"/>
        <v>326223.4522200058</v>
      </c>
      <c r="M231" s="11"/>
      <c r="N231" s="11"/>
    </row>
    <row r="232" spans="2:23" s="2" customFormat="1" ht="18" thickBot="1" x14ac:dyDescent="0.35">
      <c r="B232" s="3"/>
      <c r="C232" s="30" t="s">
        <v>161</v>
      </c>
      <c r="D232" s="29"/>
      <c r="E232" s="28"/>
      <c r="F232" s="27">
        <f>SUM(G232:L232)</f>
        <v>9776195.5154136848</v>
      </c>
      <c r="G232" s="27">
        <f t="shared" ref="G232:L232" si="42">($F$229/$F$231)*G231</f>
        <v>5591386.4368698811</v>
      </c>
      <c r="H232" s="27">
        <f t="shared" si="42"/>
        <v>115660.36484995965</v>
      </c>
      <c r="I232" s="27">
        <f t="shared" si="42"/>
        <v>3099180.9768598285</v>
      </c>
      <c r="J232" s="27">
        <f t="shared" si="42"/>
        <v>540674.78106412827</v>
      </c>
      <c r="K232" s="27">
        <f t="shared" si="42"/>
        <v>103069.50354988208</v>
      </c>
      <c r="L232" s="27">
        <f t="shared" si="42"/>
        <v>326223.4522200058</v>
      </c>
      <c r="M232" s="26"/>
      <c r="N232" s="11"/>
    </row>
    <row r="233" spans="2:23" s="2" customFormat="1" ht="15.75" thickTop="1" x14ac:dyDescent="0.25">
      <c r="B233" s="5"/>
      <c r="C233" s="25"/>
      <c r="E233" s="5"/>
      <c r="F233" s="5"/>
      <c r="G233" s="5"/>
      <c r="H233" s="5"/>
      <c r="I233" s="5"/>
      <c r="J233" s="5"/>
      <c r="K233" s="5"/>
      <c r="L233" s="5"/>
      <c r="M233" s="5"/>
    </row>
    <row r="234" spans="2:23" s="2" customFormat="1" x14ac:dyDescent="0.25">
      <c r="B234" s="3"/>
      <c r="E234" s="5"/>
      <c r="G234" s="5"/>
      <c r="H234" s="5"/>
      <c r="I234" s="5"/>
      <c r="J234" s="5"/>
      <c r="K234" s="5"/>
      <c r="L234" s="5"/>
      <c r="M234" s="5"/>
    </row>
    <row r="235" spans="2:23" ht="15.75" thickBot="1" x14ac:dyDescent="0.3">
      <c r="E235" s="5"/>
      <c r="F235" s="5"/>
      <c r="G235" s="5"/>
      <c r="H235" s="5"/>
      <c r="I235" s="5"/>
      <c r="J235" s="5"/>
      <c r="K235" s="5"/>
      <c r="L235" s="5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2:23" ht="15.75" x14ac:dyDescent="0.25">
      <c r="E236" s="24"/>
      <c r="F236" s="23"/>
      <c r="G236" s="22"/>
      <c r="H236" s="22"/>
      <c r="I236" s="22"/>
      <c r="J236" s="23"/>
      <c r="K236" s="22"/>
      <c r="L236" s="21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2:23" ht="15.75" x14ac:dyDescent="0.25">
      <c r="E237" s="20"/>
      <c r="F237" s="18" t="s">
        <v>5</v>
      </c>
      <c r="G237" s="18" t="s">
        <v>6</v>
      </c>
      <c r="H237" s="18" t="s">
        <v>6</v>
      </c>
      <c r="I237" s="18" t="s">
        <v>7</v>
      </c>
      <c r="J237" s="18" t="s">
        <v>8</v>
      </c>
      <c r="K237" s="18" t="s">
        <v>9</v>
      </c>
      <c r="L237" s="17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2:23" ht="15.75" x14ac:dyDescent="0.25">
      <c r="E238" s="20" t="s">
        <v>10</v>
      </c>
      <c r="F238" s="18"/>
      <c r="G238" s="19" t="s">
        <v>106</v>
      </c>
      <c r="H238" s="19" t="s">
        <v>107</v>
      </c>
      <c r="I238" s="18"/>
      <c r="J238" s="18"/>
      <c r="K238" s="18" t="s">
        <v>108</v>
      </c>
      <c r="L238" s="17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 ht="36" thickBot="1" x14ac:dyDescent="0.65">
      <c r="C239" s="16" t="s">
        <v>162</v>
      </c>
      <c r="E239" s="15"/>
      <c r="F239" s="14"/>
      <c r="G239" s="14"/>
      <c r="H239" s="13"/>
      <c r="I239" s="13"/>
      <c r="J239" s="13"/>
      <c r="K239" s="13"/>
      <c r="L239" s="12"/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 x14ac:dyDescent="0.25">
      <c r="C240" s="5"/>
      <c r="E240" s="5"/>
      <c r="F240" s="5"/>
      <c r="G240" s="5"/>
      <c r="H240" s="5"/>
      <c r="I240" s="5"/>
      <c r="J240" s="5"/>
      <c r="K240" s="5"/>
      <c r="L240" s="5"/>
      <c r="M240" s="5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3:23" x14ac:dyDescent="0.25">
      <c r="C241" s="5"/>
      <c r="E241" s="5"/>
      <c r="F241" s="5"/>
      <c r="G241" s="5"/>
      <c r="H241" s="5"/>
      <c r="I241" s="5"/>
      <c r="J241" s="5"/>
      <c r="K241" s="5"/>
      <c r="L241" s="5"/>
      <c r="M241" s="5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3:23" x14ac:dyDescent="0.25">
      <c r="C242" s="5"/>
      <c r="E242" s="5"/>
      <c r="F242" s="11"/>
      <c r="G242" s="11"/>
      <c r="H242" s="11"/>
      <c r="I242" s="11"/>
      <c r="J242" s="11"/>
      <c r="K242" s="11"/>
      <c r="L242" s="11"/>
      <c r="M242" s="5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3:23" x14ac:dyDescent="0.25">
      <c r="C243" s="5" t="s">
        <v>163</v>
      </c>
      <c r="E243" s="11">
        <f>SUM(F243:M243)</f>
        <v>513119605.11399013</v>
      </c>
      <c r="F243" s="11">
        <f t="shared" ref="F243:K243" si="43">F126</f>
        <v>294488046.27601784</v>
      </c>
      <c r="G243" s="11">
        <f t="shared" si="43"/>
        <v>5232022.4336646348</v>
      </c>
      <c r="H243" s="11">
        <f t="shared" si="43"/>
        <v>164794156.37252277</v>
      </c>
      <c r="I243" s="11">
        <f t="shared" si="43"/>
        <v>29468785.665713858</v>
      </c>
      <c r="J243" s="11">
        <f t="shared" si="43"/>
        <v>7490150.2091008816</v>
      </c>
      <c r="K243" s="11">
        <f t="shared" si="43"/>
        <v>11646444.156970143</v>
      </c>
      <c r="L243" s="11"/>
      <c r="M243" s="11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3:23" ht="18" thickBot="1" x14ac:dyDescent="0.35">
      <c r="C244" s="10" t="s">
        <v>164</v>
      </c>
      <c r="D244" s="9"/>
      <c r="E244" s="8"/>
      <c r="F244" s="7">
        <f t="shared" ref="F244:K244" si="44">F243/$E$243</f>
        <v>0.57391696466284303</v>
      </c>
      <c r="G244" s="7">
        <f t="shared" si="44"/>
        <v>1.019649684307489E-2</v>
      </c>
      <c r="H244" s="7">
        <f t="shared" si="44"/>
        <v>0.32116129403380245</v>
      </c>
      <c r="I244" s="7">
        <f t="shared" si="44"/>
        <v>5.7430636779445078E-2</v>
      </c>
      <c r="J244" s="7">
        <f t="shared" si="44"/>
        <v>1.4597279336923671E-2</v>
      </c>
      <c r="K244" s="7">
        <f t="shared" si="44"/>
        <v>2.2697328343910913E-2</v>
      </c>
      <c r="L244" s="6"/>
      <c r="M244" s="6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3:23" ht="15.75" thickTop="1" x14ac:dyDescent="0.25">
      <c r="C245" s="5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3:23" x14ac:dyDescent="0.25">
      <c r="C246" s="5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3:23" x14ac:dyDescent="0.25">
      <c r="C247" s="5" t="s">
        <v>165</v>
      </c>
      <c r="E247" s="4">
        <f>'[2]II-I-SUMMARY'!G65</f>
        <v>628252670.12929988</v>
      </c>
      <c r="F247" s="4"/>
      <c r="G247" s="4"/>
      <c r="H247" s="4"/>
      <c r="I247" s="4"/>
      <c r="J247" s="4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3:23" x14ac:dyDescent="0.25">
      <c r="C248" s="5" t="s">
        <v>166</v>
      </c>
      <c r="E248" s="4">
        <f>E119+E73</f>
        <v>593622626.01868987</v>
      </c>
      <c r="F248" s="4"/>
      <c r="G248" s="4"/>
      <c r="H248" s="4"/>
      <c r="I248" s="4"/>
      <c r="J248" s="4"/>
      <c r="K248" s="4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3:23" x14ac:dyDescent="0.25">
      <c r="C249" s="5" t="s">
        <v>167</v>
      </c>
      <c r="E249" s="2">
        <f>E248/E247</f>
        <v>0.94487879517729256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3:23" x14ac:dyDescent="0.25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3:23" x14ac:dyDescent="0.25">
      <c r="C251" s="5" t="s">
        <v>168</v>
      </c>
      <c r="E251" s="4">
        <f>'[2]II-I-SUMMARY'!G688</f>
        <v>171847764.69438365</v>
      </c>
      <c r="F251" s="4"/>
      <c r="G251" s="4"/>
      <c r="H251" s="4"/>
      <c r="I251" s="4"/>
      <c r="J251" s="4"/>
      <c r="K251" s="4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3:23" x14ac:dyDescent="0.25">
      <c r="C252" s="5" t="s">
        <v>169</v>
      </c>
      <c r="E252" s="4">
        <f>E18</f>
        <v>98556866.390982166</v>
      </c>
      <c r="F252" s="4"/>
      <c r="G252" s="4"/>
      <c r="H252" s="4"/>
      <c r="I252" s="4"/>
      <c r="J252" s="4"/>
      <c r="K252" s="4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3:23" x14ac:dyDescent="0.25">
      <c r="C253" s="5" t="s">
        <v>167</v>
      </c>
      <c r="E253" s="2">
        <f>E252/E251</f>
        <v>0.57351264688404302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3:23" x14ac:dyDescent="0.25">
      <c r="E254" s="4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3:23" x14ac:dyDescent="0.25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3:23" x14ac:dyDescent="0.25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5:23" x14ac:dyDescent="0.25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5:23" x14ac:dyDescent="0.25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5:23" x14ac:dyDescent="0.25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5:23" x14ac:dyDescent="0.25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5:23" x14ac:dyDescent="0.25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</sheetData>
  <mergeCells count="2">
    <mergeCell ref="J3:K3"/>
    <mergeCell ref="C7:D7"/>
  </mergeCells>
  <pageMargins left="0.7" right="0.7" top="0.75" bottom="0.75" header="0.3" footer="0.3"/>
  <pageSetup scale="45" fitToHeight="0" orientation="landscape" horizontalDpi="1200" verticalDpi="1200" r:id="rId1"/>
  <headerFooter>
    <oddHeader>&amp;L&amp;"Arial,Bold"&amp;10Exhibit SRW-2
Page &amp;P of &amp;N&amp;R&amp;A</oddHeader>
  </headerFooter>
  <rowBreaks count="3" manualBreakCount="3">
    <brk id="130" max="11" man="1"/>
    <brk id="169" max="11" man="1"/>
    <brk id="21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C8060-C553-479E-82FD-FD46C71E9128}">
  <sheetPr>
    <pageSetUpPr fitToPage="1"/>
  </sheetPr>
  <dimension ref="A1:V725"/>
  <sheetViews>
    <sheetView view="pageLayout" zoomScale="70" zoomScaleNormal="80" zoomScaleSheetLayoutView="100" zoomScalePageLayoutView="70" workbookViewId="0">
      <selection activeCell="A2" sqref="A2"/>
    </sheetView>
  </sheetViews>
  <sheetFormatPr defaultColWidth="9.140625" defaultRowHeight="11.25" x14ac:dyDescent="0.2"/>
  <cols>
    <col min="1" max="1" width="4.42578125" style="206" bestFit="1" customWidth="1"/>
    <col min="2" max="2" width="17.42578125" style="206" customWidth="1"/>
    <col min="3" max="3" width="31.140625" style="206" customWidth="1"/>
    <col min="4" max="4" width="11.42578125" style="206" customWidth="1"/>
    <col min="5" max="5" width="14" style="206" customWidth="1"/>
    <col min="6" max="6" width="8.5703125" style="206" customWidth="1"/>
    <col min="7" max="7" width="14" style="207" customWidth="1"/>
    <col min="8" max="8" width="5.5703125" style="207" customWidth="1"/>
    <col min="9" max="9" width="12.85546875" style="206" customWidth="1"/>
    <col min="10" max="10" width="12" style="206" bestFit="1" customWidth="1"/>
    <col min="11" max="11" width="9.85546875" style="206" bestFit="1" customWidth="1"/>
    <col min="12" max="12" width="12" style="206" bestFit="1" customWidth="1"/>
    <col min="13" max="15" width="11.140625" style="206" bestFit="1" customWidth="1"/>
    <col min="16" max="16" width="12" style="206" bestFit="1" customWidth="1"/>
    <col min="17" max="17" width="10.42578125" style="206" bestFit="1" customWidth="1"/>
    <col min="18" max="18" width="13.85546875" style="206" bestFit="1" customWidth="1"/>
    <col min="19" max="19" width="9.140625" style="206"/>
    <col min="20" max="20" width="10.5703125" style="206" bestFit="1" customWidth="1"/>
    <col min="21" max="253" width="9.140625" style="206"/>
    <col min="254" max="254" width="4.42578125" style="206" bestFit="1" customWidth="1"/>
    <col min="255" max="255" width="39.85546875" style="206" customWidth="1"/>
    <col min="256" max="256" width="9.42578125" style="206" customWidth="1"/>
    <col min="257" max="257" width="13.42578125" style="206" bestFit="1" customWidth="1"/>
    <col min="258" max="258" width="12.42578125" style="206" bestFit="1" customWidth="1"/>
    <col min="259" max="259" width="13.42578125" style="206" bestFit="1" customWidth="1"/>
    <col min="260" max="260" width="12.5703125" style="206" bestFit="1" customWidth="1"/>
    <col min="261" max="261" width="13.42578125" style="206" bestFit="1" customWidth="1"/>
    <col min="262" max="262" width="12.140625" style="206" bestFit="1" customWidth="1"/>
    <col min="263" max="263" width="14" style="206" customWidth="1"/>
    <col min="264" max="264" width="11.5703125" style="206" bestFit="1" customWidth="1"/>
    <col min="265" max="265" width="13.42578125" style="206" bestFit="1" customWidth="1"/>
    <col min="266" max="266" width="1.5703125" style="206" customWidth="1"/>
    <col min="267" max="267" width="13.140625" style="206" customWidth="1"/>
    <col min="268" max="268" width="9.140625" style="206"/>
    <col min="269" max="269" width="11" style="206" bestFit="1" customWidth="1"/>
    <col min="270" max="509" width="9.140625" style="206"/>
    <col min="510" max="510" width="4.42578125" style="206" bestFit="1" customWidth="1"/>
    <col min="511" max="511" width="39.85546875" style="206" customWidth="1"/>
    <col min="512" max="512" width="9.42578125" style="206" customWidth="1"/>
    <col min="513" max="513" width="13.42578125" style="206" bestFit="1" customWidth="1"/>
    <col min="514" max="514" width="12.42578125" style="206" bestFit="1" customWidth="1"/>
    <col min="515" max="515" width="13.42578125" style="206" bestFit="1" customWidth="1"/>
    <col min="516" max="516" width="12.5703125" style="206" bestFit="1" customWidth="1"/>
    <col min="517" max="517" width="13.42578125" style="206" bestFit="1" customWidth="1"/>
    <col min="518" max="518" width="12.140625" style="206" bestFit="1" customWidth="1"/>
    <col min="519" max="519" width="14" style="206" customWidth="1"/>
    <col min="520" max="520" width="11.5703125" style="206" bestFit="1" customWidth="1"/>
    <col min="521" max="521" width="13.42578125" style="206" bestFit="1" customWidth="1"/>
    <col min="522" max="522" width="1.5703125" style="206" customWidth="1"/>
    <col min="523" max="523" width="13.140625" style="206" customWidth="1"/>
    <col min="524" max="524" width="9.140625" style="206"/>
    <col min="525" max="525" width="11" style="206" bestFit="1" customWidth="1"/>
    <col min="526" max="765" width="9.140625" style="206"/>
    <col min="766" max="766" width="4.42578125" style="206" bestFit="1" customWidth="1"/>
    <col min="767" max="767" width="39.85546875" style="206" customWidth="1"/>
    <col min="768" max="768" width="9.42578125" style="206" customWidth="1"/>
    <col min="769" max="769" width="13.42578125" style="206" bestFit="1" customWidth="1"/>
    <col min="770" max="770" width="12.42578125" style="206" bestFit="1" customWidth="1"/>
    <col min="771" max="771" width="13.42578125" style="206" bestFit="1" customWidth="1"/>
    <col min="772" max="772" width="12.5703125" style="206" bestFit="1" customWidth="1"/>
    <col min="773" max="773" width="13.42578125" style="206" bestFit="1" customWidth="1"/>
    <col min="774" max="774" width="12.140625" style="206" bestFit="1" customWidth="1"/>
    <col min="775" max="775" width="14" style="206" customWidth="1"/>
    <col min="776" max="776" width="11.5703125" style="206" bestFit="1" customWidth="1"/>
    <col min="777" max="777" width="13.42578125" style="206" bestFit="1" customWidth="1"/>
    <col min="778" max="778" width="1.5703125" style="206" customWidth="1"/>
    <col min="779" max="779" width="13.140625" style="206" customWidth="1"/>
    <col min="780" max="780" width="9.140625" style="206"/>
    <col min="781" max="781" width="11" style="206" bestFit="1" customWidth="1"/>
    <col min="782" max="1021" width="9.140625" style="206"/>
    <col min="1022" max="1022" width="4.42578125" style="206" bestFit="1" customWidth="1"/>
    <col min="1023" max="1023" width="39.85546875" style="206" customWidth="1"/>
    <col min="1024" max="1024" width="9.42578125" style="206" customWidth="1"/>
    <col min="1025" max="1025" width="13.42578125" style="206" bestFit="1" customWidth="1"/>
    <col min="1026" max="1026" width="12.42578125" style="206" bestFit="1" customWidth="1"/>
    <col min="1027" max="1027" width="13.42578125" style="206" bestFit="1" customWidth="1"/>
    <col min="1028" max="1028" width="12.5703125" style="206" bestFit="1" customWidth="1"/>
    <col min="1029" max="1029" width="13.42578125" style="206" bestFit="1" customWidth="1"/>
    <col min="1030" max="1030" width="12.140625" style="206" bestFit="1" customWidth="1"/>
    <col min="1031" max="1031" width="14" style="206" customWidth="1"/>
    <col min="1032" max="1032" width="11.5703125" style="206" bestFit="1" customWidth="1"/>
    <col min="1033" max="1033" width="13.42578125" style="206" bestFit="1" customWidth="1"/>
    <col min="1034" max="1034" width="1.5703125" style="206" customWidth="1"/>
    <col min="1035" max="1035" width="13.140625" style="206" customWidth="1"/>
    <col min="1036" max="1036" width="9.140625" style="206"/>
    <col min="1037" max="1037" width="11" style="206" bestFit="1" customWidth="1"/>
    <col min="1038" max="1277" width="9.140625" style="206"/>
    <col min="1278" max="1278" width="4.42578125" style="206" bestFit="1" customWidth="1"/>
    <col min="1279" max="1279" width="39.85546875" style="206" customWidth="1"/>
    <col min="1280" max="1280" width="9.42578125" style="206" customWidth="1"/>
    <col min="1281" max="1281" width="13.42578125" style="206" bestFit="1" customWidth="1"/>
    <col min="1282" max="1282" width="12.42578125" style="206" bestFit="1" customWidth="1"/>
    <col min="1283" max="1283" width="13.42578125" style="206" bestFit="1" customWidth="1"/>
    <col min="1284" max="1284" width="12.5703125" style="206" bestFit="1" customWidth="1"/>
    <col min="1285" max="1285" width="13.42578125" style="206" bestFit="1" customWidth="1"/>
    <col min="1286" max="1286" width="12.140625" style="206" bestFit="1" customWidth="1"/>
    <col min="1287" max="1287" width="14" style="206" customWidth="1"/>
    <col min="1288" max="1288" width="11.5703125" style="206" bestFit="1" customWidth="1"/>
    <col min="1289" max="1289" width="13.42578125" style="206" bestFit="1" customWidth="1"/>
    <col min="1290" max="1290" width="1.5703125" style="206" customWidth="1"/>
    <col min="1291" max="1291" width="13.140625" style="206" customWidth="1"/>
    <col min="1292" max="1292" width="9.140625" style="206"/>
    <col min="1293" max="1293" width="11" style="206" bestFit="1" customWidth="1"/>
    <col min="1294" max="1533" width="9.140625" style="206"/>
    <col min="1534" max="1534" width="4.42578125" style="206" bestFit="1" customWidth="1"/>
    <col min="1535" max="1535" width="39.85546875" style="206" customWidth="1"/>
    <col min="1536" max="1536" width="9.42578125" style="206" customWidth="1"/>
    <col min="1537" max="1537" width="13.42578125" style="206" bestFit="1" customWidth="1"/>
    <col min="1538" max="1538" width="12.42578125" style="206" bestFit="1" customWidth="1"/>
    <col min="1539" max="1539" width="13.42578125" style="206" bestFit="1" customWidth="1"/>
    <col min="1540" max="1540" width="12.5703125" style="206" bestFit="1" customWidth="1"/>
    <col min="1541" max="1541" width="13.42578125" style="206" bestFit="1" customWidth="1"/>
    <col min="1542" max="1542" width="12.140625" style="206" bestFit="1" customWidth="1"/>
    <col min="1543" max="1543" width="14" style="206" customWidth="1"/>
    <col min="1544" max="1544" width="11.5703125" style="206" bestFit="1" customWidth="1"/>
    <col min="1545" max="1545" width="13.42578125" style="206" bestFit="1" customWidth="1"/>
    <col min="1546" max="1546" width="1.5703125" style="206" customWidth="1"/>
    <col min="1547" max="1547" width="13.140625" style="206" customWidth="1"/>
    <col min="1548" max="1548" width="9.140625" style="206"/>
    <col min="1549" max="1549" width="11" style="206" bestFit="1" customWidth="1"/>
    <col min="1550" max="1789" width="9.140625" style="206"/>
    <col min="1790" max="1790" width="4.42578125" style="206" bestFit="1" customWidth="1"/>
    <col min="1791" max="1791" width="39.85546875" style="206" customWidth="1"/>
    <col min="1792" max="1792" width="9.42578125" style="206" customWidth="1"/>
    <col min="1793" max="1793" width="13.42578125" style="206" bestFit="1" customWidth="1"/>
    <col min="1794" max="1794" width="12.42578125" style="206" bestFit="1" customWidth="1"/>
    <col min="1795" max="1795" width="13.42578125" style="206" bestFit="1" customWidth="1"/>
    <col min="1796" max="1796" width="12.5703125" style="206" bestFit="1" customWidth="1"/>
    <col min="1797" max="1797" width="13.42578125" style="206" bestFit="1" customWidth="1"/>
    <col min="1798" max="1798" width="12.140625" style="206" bestFit="1" customWidth="1"/>
    <col min="1799" max="1799" width="14" style="206" customWidth="1"/>
    <col min="1800" max="1800" width="11.5703125" style="206" bestFit="1" customWidth="1"/>
    <col min="1801" max="1801" width="13.42578125" style="206" bestFit="1" customWidth="1"/>
    <col min="1802" max="1802" width="1.5703125" style="206" customWidth="1"/>
    <col min="1803" max="1803" width="13.140625" style="206" customWidth="1"/>
    <col min="1804" max="1804" width="9.140625" style="206"/>
    <col min="1805" max="1805" width="11" style="206" bestFit="1" customWidth="1"/>
    <col min="1806" max="2045" width="9.140625" style="206"/>
    <col min="2046" max="2046" width="4.42578125" style="206" bestFit="1" customWidth="1"/>
    <col min="2047" max="2047" width="39.85546875" style="206" customWidth="1"/>
    <col min="2048" max="2048" width="9.42578125" style="206" customWidth="1"/>
    <col min="2049" max="2049" width="13.42578125" style="206" bestFit="1" customWidth="1"/>
    <col min="2050" max="2050" width="12.42578125" style="206" bestFit="1" customWidth="1"/>
    <col min="2051" max="2051" width="13.42578125" style="206" bestFit="1" customWidth="1"/>
    <col min="2052" max="2052" width="12.5703125" style="206" bestFit="1" customWidth="1"/>
    <col min="2053" max="2053" width="13.42578125" style="206" bestFit="1" customWidth="1"/>
    <col min="2054" max="2054" width="12.140625" style="206" bestFit="1" customWidth="1"/>
    <col min="2055" max="2055" width="14" style="206" customWidth="1"/>
    <col min="2056" max="2056" width="11.5703125" style="206" bestFit="1" customWidth="1"/>
    <col min="2057" max="2057" width="13.42578125" style="206" bestFit="1" customWidth="1"/>
    <col min="2058" max="2058" width="1.5703125" style="206" customWidth="1"/>
    <col min="2059" max="2059" width="13.140625" style="206" customWidth="1"/>
    <col min="2060" max="2060" width="9.140625" style="206"/>
    <col min="2061" max="2061" width="11" style="206" bestFit="1" customWidth="1"/>
    <col min="2062" max="2301" width="9.140625" style="206"/>
    <col min="2302" max="2302" width="4.42578125" style="206" bestFit="1" customWidth="1"/>
    <col min="2303" max="2303" width="39.85546875" style="206" customWidth="1"/>
    <col min="2304" max="2304" width="9.42578125" style="206" customWidth="1"/>
    <col min="2305" max="2305" width="13.42578125" style="206" bestFit="1" customWidth="1"/>
    <col min="2306" max="2306" width="12.42578125" style="206" bestFit="1" customWidth="1"/>
    <col min="2307" max="2307" width="13.42578125" style="206" bestFit="1" customWidth="1"/>
    <col min="2308" max="2308" width="12.5703125" style="206" bestFit="1" customWidth="1"/>
    <col min="2309" max="2309" width="13.42578125" style="206" bestFit="1" customWidth="1"/>
    <col min="2310" max="2310" width="12.140625" style="206" bestFit="1" customWidth="1"/>
    <col min="2311" max="2311" width="14" style="206" customWidth="1"/>
    <col min="2312" max="2312" width="11.5703125" style="206" bestFit="1" customWidth="1"/>
    <col min="2313" max="2313" width="13.42578125" style="206" bestFit="1" customWidth="1"/>
    <col min="2314" max="2314" width="1.5703125" style="206" customWidth="1"/>
    <col min="2315" max="2315" width="13.140625" style="206" customWidth="1"/>
    <col min="2316" max="2316" width="9.140625" style="206"/>
    <col min="2317" max="2317" width="11" style="206" bestFit="1" customWidth="1"/>
    <col min="2318" max="2557" width="9.140625" style="206"/>
    <col min="2558" max="2558" width="4.42578125" style="206" bestFit="1" customWidth="1"/>
    <col min="2559" max="2559" width="39.85546875" style="206" customWidth="1"/>
    <col min="2560" max="2560" width="9.42578125" style="206" customWidth="1"/>
    <col min="2561" max="2561" width="13.42578125" style="206" bestFit="1" customWidth="1"/>
    <col min="2562" max="2562" width="12.42578125" style="206" bestFit="1" customWidth="1"/>
    <col min="2563" max="2563" width="13.42578125" style="206" bestFit="1" customWidth="1"/>
    <col min="2564" max="2564" width="12.5703125" style="206" bestFit="1" customWidth="1"/>
    <col min="2565" max="2565" width="13.42578125" style="206" bestFit="1" customWidth="1"/>
    <col min="2566" max="2566" width="12.140625" style="206" bestFit="1" customWidth="1"/>
    <col min="2567" max="2567" width="14" style="206" customWidth="1"/>
    <col min="2568" max="2568" width="11.5703125" style="206" bestFit="1" customWidth="1"/>
    <col min="2569" max="2569" width="13.42578125" style="206" bestFit="1" customWidth="1"/>
    <col min="2570" max="2570" width="1.5703125" style="206" customWidth="1"/>
    <col min="2571" max="2571" width="13.140625" style="206" customWidth="1"/>
    <col min="2572" max="2572" width="9.140625" style="206"/>
    <col min="2573" max="2573" width="11" style="206" bestFit="1" customWidth="1"/>
    <col min="2574" max="2813" width="9.140625" style="206"/>
    <col min="2814" max="2814" width="4.42578125" style="206" bestFit="1" customWidth="1"/>
    <col min="2815" max="2815" width="39.85546875" style="206" customWidth="1"/>
    <col min="2816" max="2816" width="9.42578125" style="206" customWidth="1"/>
    <col min="2817" max="2817" width="13.42578125" style="206" bestFit="1" customWidth="1"/>
    <col min="2818" max="2818" width="12.42578125" style="206" bestFit="1" customWidth="1"/>
    <col min="2819" max="2819" width="13.42578125" style="206" bestFit="1" customWidth="1"/>
    <col min="2820" max="2820" width="12.5703125" style="206" bestFit="1" customWidth="1"/>
    <col min="2821" max="2821" width="13.42578125" style="206" bestFit="1" customWidth="1"/>
    <col min="2822" max="2822" width="12.140625" style="206" bestFit="1" customWidth="1"/>
    <col min="2823" max="2823" width="14" style="206" customWidth="1"/>
    <col min="2824" max="2824" width="11.5703125" style="206" bestFit="1" customWidth="1"/>
    <col min="2825" max="2825" width="13.42578125" style="206" bestFit="1" customWidth="1"/>
    <col min="2826" max="2826" width="1.5703125" style="206" customWidth="1"/>
    <col min="2827" max="2827" width="13.140625" style="206" customWidth="1"/>
    <col min="2828" max="2828" width="9.140625" style="206"/>
    <col min="2829" max="2829" width="11" style="206" bestFit="1" customWidth="1"/>
    <col min="2830" max="3069" width="9.140625" style="206"/>
    <col min="3070" max="3070" width="4.42578125" style="206" bestFit="1" customWidth="1"/>
    <col min="3071" max="3071" width="39.85546875" style="206" customWidth="1"/>
    <col min="3072" max="3072" width="9.42578125" style="206" customWidth="1"/>
    <col min="3073" max="3073" width="13.42578125" style="206" bestFit="1" customWidth="1"/>
    <col min="3074" max="3074" width="12.42578125" style="206" bestFit="1" customWidth="1"/>
    <col min="3075" max="3075" width="13.42578125" style="206" bestFit="1" customWidth="1"/>
    <col min="3076" max="3076" width="12.5703125" style="206" bestFit="1" customWidth="1"/>
    <col min="3077" max="3077" width="13.42578125" style="206" bestFit="1" customWidth="1"/>
    <col min="3078" max="3078" width="12.140625" style="206" bestFit="1" customWidth="1"/>
    <col min="3079" max="3079" width="14" style="206" customWidth="1"/>
    <col min="3080" max="3080" width="11.5703125" style="206" bestFit="1" customWidth="1"/>
    <col min="3081" max="3081" width="13.42578125" style="206" bestFit="1" customWidth="1"/>
    <col min="3082" max="3082" width="1.5703125" style="206" customWidth="1"/>
    <col min="3083" max="3083" width="13.140625" style="206" customWidth="1"/>
    <col min="3084" max="3084" width="9.140625" style="206"/>
    <col min="3085" max="3085" width="11" style="206" bestFit="1" customWidth="1"/>
    <col min="3086" max="3325" width="9.140625" style="206"/>
    <col min="3326" max="3326" width="4.42578125" style="206" bestFit="1" customWidth="1"/>
    <col min="3327" max="3327" width="39.85546875" style="206" customWidth="1"/>
    <col min="3328" max="3328" width="9.42578125" style="206" customWidth="1"/>
    <col min="3329" max="3329" width="13.42578125" style="206" bestFit="1" customWidth="1"/>
    <col min="3330" max="3330" width="12.42578125" style="206" bestFit="1" customWidth="1"/>
    <col min="3331" max="3331" width="13.42578125" style="206" bestFit="1" customWidth="1"/>
    <col min="3332" max="3332" width="12.5703125" style="206" bestFit="1" customWidth="1"/>
    <col min="3333" max="3333" width="13.42578125" style="206" bestFit="1" customWidth="1"/>
    <col min="3334" max="3334" width="12.140625" style="206" bestFit="1" customWidth="1"/>
    <col min="3335" max="3335" width="14" style="206" customWidth="1"/>
    <col min="3336" max="3336" width="11.5703125" style="206" bestFit="1" customWidth="1"/>
    <col min="3337" max="3337" width="13.42578125" style="206" bestFit="1" customWidth="1"/>
    <col min="3338" max="3338" width="1.5703125" style="206" customWidth="1"/>
    <col min="3339" max="3339" width="13.140625" style="206" customWidth="1"/>
    <col min="3340" max="3340" width="9.140625" style="206"/>
    <col min="3341" max="3341" width="11" style="206" bestFit="1" customWidth="1"/>
    <col min="3342" max="3581" width="9.140625" style="206"/>
    <col min="3582" max="3582" width="4.42578125" style="206" bestFit="1" customWidth="1"/>
    <col min="3583" max="3583" width="39.85546875" style="206" customWidth="1"/>
    <col min="3584" max="3584" width="9.42578125" style="206" customWidth="1"/>
    <col min="3585" max="3585" width="13.42578125" style="206" bestFit="1" customWidth="1"/>
    <col min="3586" max="3586" width="12.42578125" style="206" bestFit="1" customWidth="1"/>
    <col min="3587" max="3587" width="13.42578125" style="206" bestFit="1" customWidth="1"/>
    <col min="3588" max="3588" width="12.5703125" style="206" bestFit="1" customWidth="1"/>
    <col min="3589" max="3589" width="13.42578125" style="206" bestFit="1" customWidth="1"/>
    <col min="3590" max="3590" width="12.140625" style="206" bestFit="1" customWidth="1"/>
    <col min="3591" max="3591" width="14" style="206" customWidth="1"/>
    <col min="3592" max="3592" width="11.5703125" style="206" bestFit="1" customWidth="1"/>
    <col min="3593" max="3593" width="13.42578125" style="206" bestFit="1" customWidth="1"/>
    <col min="3594" max="3594" width="1.5703125" style="206" customWidth="1"/>
    <col min="3595" max="3595" width="13.140625" style="206" customWidth="1"/>
    <col min="3596" max="3596" width="9.140625" style="206"/>
    <col min="3597" max="3597" width="11" style="206" bestFit="1" customWidth="1"/>
    <col min="3598" max="3837" width="9.140625" style="206"/>
    <col min="3838" max="3838" width="4.42578125" style="206" bestFit="1" customWidth="1"/>
    <col min="3839" max="3839" width="39.85546875" style="206" customWidth="1"/>
    <col min="3840" max="3840" width="9.42578125" style="206" customWidth="1"/>
    <col min="3841" max="3841" width="13.42578125" style="206" bestFit="1" customWidth="1"/>
    <col min="3842" max="3842" width="12.42578125" style="206" bestFit="1" customWidth="1"/>
    <col min="3843" max="3843" width="13.42578125" style="206" bestFit="1" customWidth="1"/>
    <col min="3844" max="3844" width="12.5703125" style="206" bestFit="1" customWidth="1"/>
    <col min="3845" max="3845" width="13.42578125" style="206" bestFit="1" customWidth="1"/>
    <col min="3846" max="3846" width="12.140625" style="206" bestFit="1" customWidth="1"/>
    <col min="3847" max="3847" width="14" style="206" customWidth="1"/>
    <col min="3848" max="3848" width="11.5703125" style="206" bestFit="1" customWidth="1"/>
    <col min="3849" max="3849" width="13.42578125" style="206" bestFit="1" customWidth="1"/>
    <col min="3850" max="3850" width="1.5703125" style="206" customWidth="1"/>
    <col min="3851" max="3851" width="13.140625" style="206" customWidth="1"/>
    <col min="3852" max="3852" width="9.140625" style="206"/>
    <col min="3853" max="3853" width="11" style="206" bestFit="1" customWidth="1"/>
    <col min="3854" max="4093" width="9.140625" style="206"/>
    <col min="4094" max="4094" width="4.42578125" style="206" bestFit="1" customWidth="1"/>
    <col min="4095" max="4095" width="39.85546875" style="206" customWidth="1"/>
    <col min="4096" max="4096" width="9.42578125" style="206" customWidth="1"/>
    <col min="4097" max="4097" width="13.42578125" style="206" bestFit="1" customWidth="1"/>
    <col min="4098" max="4098" width="12.42578125" style="206" bestFit="1" customWidth="1"/>
    <col min="4099" max="4099" width="13.42578125" style="206" bestFit="1" customWidth="1"/>
    <col min="4100" max="4100" width="12.5703125" style="206" bestFit="1" customWidth="1"/>
    <col min="4101" max="4101" width="13.42578125" style="206" bestFit="1" customWidth="1"/>
    <col min="4102" max="4102" width="12.140625" style="206" bestFit="1" customWidth="1"/>
    <col min="4103" max="4103" width="14" style="206" customWidth="1"/>
    <col min="4104" max="4104" width="11.5703125" style="206" bestFit="1" customWidth="1"/>
    <col min="4105" max="4105" width="13.42578125" style="206" bestFit="1" customWidth="1"/>
    <col min="4106" max="4106" width="1.5703125" style="206" customWidth="1"/>
    <col min="4107" max="4107" width="13.140625" style="206" customWidth="1"/>
    <col min="4108" max="4108" width="9.140625" style="206"/>
    <col min="4109" max="4109" width="11" style="206" bestFit="1" customWidth="1"/>
    <col min="4110" max="4349" width="9.140625" style="206"/>
    <col min="4350" max="4350" width="4.42578125" style="206" bestFit="1" customWidth="1"/>
    <col min="4351" max="4351" width="39.85546875" style="206" customWidth="1"/>
    <col min="4352" max="4352" width="9.42578125" style="206" customWidth="1"/>
    <col min="4353" max="4353" width="13.42578125" style="206" bestFit="1" customWidth="1"/>
    <col min="4354" max="4354" width="12.42578125" style="206" bestFit="1" customWidth="1"/>
    <col min="4355" max="4355" width="13.42578125" style="206" bestFit="1" customWidth="1"/>
    <col min="4356" max="4356" width="12.5703125" style="206" bestFit="1" customWidth="1"/>
    <col min="4357" max="4357" width="13.42578125" style="206" bestFit="1" customWidth="1"/>
    <col min="4358" max="4358" width="12.140625" style="206" bestFit="1" customWidth="1"/>
    <col min="4359" max="4359" width="14" style="206" customWidth="1"/>
    <col min="4360" max="4360" width="11.5703125" style="206" bestFit="1" customWidth="1"/>
    <col min="4361" max="4361" width="13.42578125" style="206" bestFit="1" customWidth="1"/>
    <col min="4362" max="4362" width="1.5703125" style="206" customWidth="1"/>
    <col min="4363" max="4363" width="13.140625" style="206" customWidth="1"/>
    <col min="4364" max="4364" width="9.140625" style="206"/>
    <col min="4365" max="4365" width="11" style="206" bestFit="1" customWidth="1"/>
    <col min="4366" max="4605" width="9.140625" style="206"/>
    <col min="4606" max="4606" width="4.42578125" style="206" bestFit="1" customWidth="1"/>
    <col min="4607" max="4607" width="39.85546875" style="206" customWidth="1"/>
    <col min="4608" max="4608" width="9.42578125" style="206" customWidth="1"/>
    <col min="4609" max="4609" width="13.42578125" style="206" bestFit="1" customWidth="1"/>
    <col min="4610" max="4610" width="12.42578125" style="206" bestFit="1" customWidth="1"/>
    <col min="4611" max="4611" width="13.42578125" style="206" bestFit="1" customWidth="1"/>
    <col min="4612" max="4612" width="12.5703125" style="206" bestFit="1" customWidth="1"/>
    <col min="4613" max="4613" width="13.42578125" style="206" bestFit="1" customWidth="1"/>
    <col min="4614" max="4614" width="12.140625" style="206" bestFit="1" customWidth="1"/>
    <col min="4615" max="4615" width="14" style="206" customWidth="1"/>
    <col min="4616" max="4616" width="11.5703125" style="206" bestFit="1" customWidth="1"/>
    <col min="4617" max="4617" width="13.42578125" style="206" bestFit="1" customWidth="1"/>
    <col min="4618" max="4618" width="1.5703125" style="206" customWidth="1"/>
    <col min="4619" max="4619" width="13.140625" style="206" customWidth="1"/>
    <col min="4620" max="4620" width="9.140625" style="206"/>
    <col min="4621" max="4621" width="11" style="206" bestFit="1" customWidth="1"/>
    <col min="4622" max="4861" width="9.140625" style="206"/>
    <col min="4862" max="4862" width="4.42578125" style="206" bestFit="1" customWidth="1"/>
    <col min="4863" max="4863" width="39.85546875" style="206" customWidth="1"/>
    <col min="4864" max="4864" width="9.42578125" style="206" customWidth="1"/>
    <col min="4865" max="4865" width="13.42578125" style="206" bestFit="1" customWidth="1"/>
    <col min="4866" max="4866" width="12.42578125" style="206" bestFit="1" customWidth="1"/>
    <col min="4867" max="4867" width="13.42578125" style="206" bestFit="1" customWidth="1"/>
    <col min="4868" max="4868" width="12.5703125" style="206" bestFit="1" customWidth="1"/>
    <col min="4869" max="4869" width="13.42578125" style="206" bestFit="1" customWidth="1"/>
    <col min="4870" max="4870" width="12.140625" style="206" bestFit="1" customWidth="1"/>
    <col min="4871" max="4871" width="14" style="206" customWidth="1"/>
    <col min="4872" max="4872" width="11.5703125" style="206" bestFit="1" customWidth="1"/>
    <col min="4873" max="4873" width="13.42578125" style="206" bestFit="1" customWidth="1"/>
    <col min="4874" max="4874" width="1.5703125" style="206" customWidth="1"/>
    <col min="4875" max="4875" width="13.140625" style="206" customWidth="1"/>
    <col min="4876" max="4876" width="9.140625" style="206"/>
    <col min="4877" max="4877" width="11" style="206" bestFit="1" customWidth="1"/>
    <col min="4878" max="5117" width="9.140625" style="206"/>
    <col min="5118" max="5118" width="4.42578125" style="206" bestFit="1" customWidth="1"/>
    <col min="5119" max="5119" width="39.85546875" style="206" customWidth="1"/>
    <col min="5120" max="5120" width="9.42578125" style="206" customWidth="1"/>
    <col min="5121" max="5121" width="13.42578125" style="206" bestFit="1" customWidth="1"/>
    <col min="5122" max="5122" width="12.42578125" style="206" bestFit="1" customWidth="1"/>
    <col min="5123" max="5123" width="13.42578125" style="206" bestFit="1" customWidth="1"/>
    <col min="5124" max="5124" width="12.5703125" style="206" bestFit="1" customWidth="1"/>
    <col min="5125" max="5125" width="13.42578125" style="206" bestFit="1" customWidth="1"/>
    <col min="5126" max="5126" width="12.140625" style="206" bestFit="1" customWidth="1"/>
    <col min="5127" max="5127" width="14" style="206" customWidth="1"/>
    <col min="5128" max="5128" width="11.5703125" style="206" bestFit="1" customWidth="1"/>
    <col min="5129" max="5129" width="13.42578125" style="206" bestFit="1" customWidth="1"/>
    <col min="5130" max="5130" width="1.5703125" style="206" customWidth="1"/>
    <col min="5131" max="5131" width="13.140625" style="206" customWidth="1"/>
    <col min="5132" max="5132" width="9.140625" style="206"/>
    <col min="5133" max="5133" width="11" style="206" bestFit="1" customWidth="1"/>
    <col min="5134" max="5373" width="9.140625" style="206"/>
    <col min="5374" max="5374" width="4.42578125" style="206" bestFit="1" customWidth="1"/>
    <col min="5375" max="5375" width="39.85546875" style="206" customWidth="1"/>
    <col min="5376" max="5376" width="9.42578125" style="206" customWidth="1"/>
    <col min="5377" max="5377" width="13.42578125" style="206" bestFit="1" customWidth="1"/>
    <col min="5378" max="5378" width="12.42578125" style="206" bestFit="1" customWidth="1"/>
    <col min="5379" max="5379" width="13.42578125" style="206" bestFit="1" customWidth="1"/>
    <col min="5380" max="5380" width="12.5703125" style="206" bestFit="1" customWidth="1"/>
    <col min="5381" max="5381" width="13.42578125" style="206" bestFit="1" customWidth="1"/>
    <col min="5382" max="5382" width="12.140625" style="206" bestFit="1" customWidth="1"/>
    <col min="5383" max="5383" width="14" style="206" customWidth="1"/>
    <col min="5384" max="5384" width="11.5703125" style="206" bestFit="1" customWidth="1"/>
    <col min="5385" max="5385" width="13.42578125" style="206" bestFit="1" customWidth="1"/>
    <col min="5386" max="5386" width="1.5703125" style="206" customWidth="1"/>
    <col min="5387" max="5387" width="13.140625" style="206" customWidth="1"/>
    <col min="5388" max="5388" width="9.140625" style="206"/>
    <col min="5389" max="5389" width="11" style="206" bestFit="1" customWidth="1"/>
    <col min="5390" max="5629" width="9.140625" style="206"/>
    <col min="5630" max="5630" width="4.42578125" style="206" bestFit="1" customWidth="1"/>
    <col min="5631" max="5631" width="39.85546875" style="206" customWidth="1"/>
    <col min="5632" max="5632" width="9.42578125" style="206" customWidth="1"/>
    <col min="5633" max="5633" width="13.42578125" style="206" bestFit="1" customWidth="1"/>
    <col min="5634" max="5634" width="12.42578125" style="206" bestFit="1" customWidth="1"/>
    <col min="5635" max="5635" width="13.42578125" style="206" bestFit="1" customWidth="1"/>
    <col min="5636" max="5636" width="12.5703125" style="206" bestFit="1" customWidth="1"/>
    <col min="5637" max="5637" width="13.42578125" style="206" bestFit="1" customWidth="1"/>
    <col min="5638" max="5638" width="12.140625" style="206" bestFit="1" customWidth="1"/>
    <col min="5639" max="5639" width="14" style="206" customWidth="1"/>
    <col min="5640" max="5640" width="11.5703125" style="206" bestFit="1" customWidth="1"/>
    <col min="5641" max="5641" width="13.42578125" style="206" bestFit="1" customWidth="1"/>
    <col min="5642" max="5642" width="1.5703125" style="206" customWidth="1"/>
    <col min="5643" max="5643" width="13.140625" style="206" customWidth="1"/>
    <col min="5644" max="5644" width="9.140625" style="206"/>
    <col min="5645" max="5645" width="11" style="206" bestFit="1" customWidth="1"/>
    <col min="5646" max="5885" width="9.140625" style="206"/>
    <col min="5886" max="5886" width="4.42578125" style="206" bestFit="1" customWidth="1"/>
    <col min="5887" max="5887" width="39.85546875" style="206" customWidth="1"/>
    <col min="5888" max="5888" width="9.42578125" style="206" customWidth="1"/>
    <col min="5889" max="5889" width="13.42578125" style="206" bestFit="1" customWidth="1"/>
    <col min="5890" max="5890" width="12.42578125" style="206" bestFit="1" customWidth="1"/>
    <col min="5891" max="5891" width="13.42578125" style="206" bestFit="1" customWidth="1"/>
    <col min="5892" max="5892" width="12.5703125" style="206" bestFit="1" customWidth="1"/>
    <col min="5893" max="5893" width="13.42578125" style="206" bestFit="1" customWidth="1"/>
    <col min="5894" max="5894" width="12.140625" style="206" bestFit="1" customWidth="1"/>
    <col min="5895" max="5895" width="14" style="206" customWidth="1"/>
    <col min="5896" max="5896" width="11.5703125" style="206" bestFit="1" customWidth="1"/>
    <col min="5897" max="5897" width="13.42578125" style="206" bestFit="1" customWidth="1"/>
    <col min="5898" max="5898" width="1.5703125" style="206" customWidth="1"/>
    <col min="5899" max="5899" width="13.140625" style="206" customWidth="1"/>
    <col min="5900" max="5900" width="9.140625" style="206"/>
    <col min="5901" max="5901" width="11" style="206" bestFit="1" customWidth="1"/>
    <col min="5902" max="6141" width="9.140625" style="206"/>
    <col min="6142" max="6142" width="4.42578125" style="206" bestFit="1" customWidth="1"/>
    <col min="6143" max="6143" width="39.85546875" style="206" customWidth="1"/>
    <col min="6144" max="6144" width="9.42578125" style="206" customWidth="1"/>
    <col min="6145" max="6145" width="13.42578125" style="206" bestFit="1" customWidth="1"/>
    <col min="6146" max="6146" width="12.42578125" style="206" bestFit="1" customWidth="1"/>
    <col min="6147" max="6147" width="13.42578125" style="206" bestFit="1" customWidth="1"/>
    <col min="6148" max="6148" width="12.5703125" style="206" bestFit="1" customWidth="1"/>
    <col min="6149" max="6149" width="13.42578125" style="206" bestFit="1" customWidth="1"/>
    <col min="6150" max="6150" width="12.140625" style="206" bestFit="1" customWidth="1"/>
    <col min="6151" max="6151" width="14" style="206" customWidth="1"/>
    <col min="6152" max="6152" width="11.5703125" style="206" bestFit="1" customWidth="1"/>
    <col min="6153" max="6153" width="13.42578125" style="206" bestFit="1" customWidth="1"/>
    <col min="6154" max="6154" width="1.5703125" style="206" customWidth="1"/>
    <col min="6155" max="6155" width="13.140625" style="206" customWidth="1"/>
    <col min="6156" max="6156" width="9.140625" style="206"/>
    <col min="6157" max="6157" width="11" style="206" bestFit="1" customWidth="1"/>
    <col min="6158" max="6397" width="9.140625" style="206"/>
    <col min="6398" max="6398" width="4.42578125" style="206" bestFit="1" customWidth="1"/>
    <col min="6399" max="6399" width="39.85546875" style="206" customWidth="1"/>
    <col min="6400" max="6400" width="9.42578125" style="206" customWidth="1"/>
    <col min="6401" max="6401" width="13.42578125" style="206" bestFit="1" customWidth="1"/>
    <col min="6402" max="6402" width="12.42578125" style="206" bestFit="1" customWidth="1"/>
    <col min="6403" max="6403" width="13.42578125" style="206" bestFit="1" customWidth="1"/>
    <col min="6404" max="6404" width="12.5703125" style="206" bestFit="1" customWidth="1"/>
    <col min="6405" max="6405" width="13.42578125" style="206" bestFit="1" customWidth="1"/>
    <col min="6406" max="6406" width="12.140625" style="206" bestFit="1" customWidth="1"/>
    <col min="6407" max="6407" width="14" style="206" customWidth="1"/>
    <col min="6408" max="6408" width="11.5703125" style="206" bestFit="1" customWidth="1"/>
    <col min="6409" max="6409" width="13.42578125" style="206" bestFit="1" customWidth="1"/>
    <col min="6410" max="6410" width="1.5703125" style="206" customWidth="1"/>
    <col min="6411" max="6411" width="13.140625" style="206" customWidth="1"/>
    <col min="6412" max="6412" width="9.140625" style="206"/>
    <col min="6413" max="6413" width="11" style="206" bestFit="1" customWidth="1"/>
    <col min="6414" max="6653" width="9.140625" style="206"/>
    <col min="6654" max="6654" width="4.42578125" style="206" bestFit="1" customWidth="1"/>
    <col min="6655" max="6655" width="39.85546875" style="206" customWidth="1"/>
    <col min="6656" max="6656" width="9.42578125" style="206" customWidth="1"/>
    <col min="6657" max="6657" width="13.42578125" style="206" bestFit="1" customWidth="1"/>
    <col min="6658" max="6658" width="12.42578125" style="206" bestFit="1" customWidth="1"/>
    <col min="6659" max="6659" width="13.42578125" style="206" bestFit="1" customWidth="1"/>
    <col min="6660" max="6660" width="12.5703125" style="206" bestFit="1" customWidth="1"/>
    <col min="6661" max="6661" width="13.42578125" style="206" bestFit="1" customWidth="1"/>
    <col min="6662" max="6662" width="12.140625" style="206" bestFit="1" customWidth="1"/>
    <col min="6663" max="6663" width="14" style="206" customWidth="1"/>
    <col min="6664" max="6664" width="11.5703125" style="206" bestFit="1" customWidth="1"/>
    <col min="6665" max="6665" width="13.42578125" style="206" bestFit="1" customWidth="1"/>
    <col min="6666" max="6666" width="1.5703125" style="206" customWidth="1"/>
    <col min="6667" max="6667" width="13.140625" style="206" customWidth="1"/>
    <col min="6668" max="6668" width="9.140625" style="206"/>
    <col min="6669" max="6669" width="11" style="206" bestFit="1" customWidth="1"/>
    <col min="6670" max="6909" width="9.140625" style="206"/>
    <col min="6910" max="6910" width="4.42578125" style="206" bestFit="1" customWidth="1"/>
    <col min="6911" max="6911" width="39.85546875" style="206" customWidth="1"/>
    <col min="6912" max="6912" width="9.42578125" style="206" customWidth="1"/>
    <col min="6913" max="6913" width="13.42578125" style="206" bestFit="1" customWidth="1"/>
    <col min="6914" max="6914" width="12.42578125" style="206" bestFit="1" customWidth="1"/>
    <col min="6915" max="6915" width="13.42578125" style="206" bestFit="1" customWidth="1"/>
    <col min="6916" max="6916" width="12.5703125" style="206" bestFit="1" customWidth="1"/>
    <col min="6917" max="6917" width="13.42578125" style="206" bestFit="1" customWidth="1"/>
    <col min="6918" max="6918" width="12.140625" style="206" bestFit="1" customWidth="1"/>
    <col min="6919" max="6919" width="14" style="206" customWidth="1"/>
    <col min="6920" max="6920" width="11.5703125" style="206" bestFit="1" customWidth="1"/>
    <col min="6921" max="6921" width="13.42578125" style="206" bestFit="1" customWidth="1"/>
    <col min="6922" max="6922" width="1.5703125" style="206" customWidth="1"/>
    <col min="6923" max="6923" width="13.140625" style="206" customWidth="1"/>
    <col min="6924" max="6924" width="9.140625" style="206"/>
    <col min="6925" max="6925" width="11" style="206" bestFit="1" customWidth="1"/>
    <col min="6926" max="7165" width="9.140625" style="206"/>
    <col min="7166" max="7166" width="4.42578125" style="206" bestFit="1" customWidth="1"/>
    <col min="7167" max="7167" width="39.85546875" style="206" customWidth="1"/>
    <col min="7168" max="7168" width="9.42578125" style="206" customWidth="1"/>
    <col min="7169" max="7169" width="13.42578125" style="206" bestFit="1" customWidth="1"/>
    <col min="7170" max="7170" width="12.42578125" style="206" bestFit="1" customWidth="1"/>
    <col min="7171" max="7171" width="13.42578125" style="206" bestFit="1" customWidth="1"/>
    <col min="7172" max="7172" width="12.5703125" style="206" bestFit="1" customWidth="1"/>
    <col min="7173" max="7173" width="13.42578125" style="206" bestFit="1" customWidth="1"/>
    <col min="7174" max="7174" width="12.140625" style="206" bestFit="1" customWidth="1"/>
    <col min="7175" max="7175" width="14" style="206" customWidth="1"/>
    <col min="7176" max="7176" width="11.5703125" style="206" bestFit="1" customWidth="1"/>
    <col min="7177" max="7177" width="13.42578125" style="206" bestFit="1" customWidth="1"/>
    <col min="7178" max="7178" width="1.5703125" style="206" customWidth="1"/>
    <col min="7179" max="7179" width="13.140625" style="206" customWidth="1"/>
    <col min="7180" max="7180" width="9.140625" style="206"/>
    <col min="7181" max="7181" width="11" style="206" bestFit="1" customWidth="1"/>
    <col min="7182" max="7421" width="9.140625" style="206"/>
    <col min="7422" max="7422" width="4.42578125" style="206" bestFit="1" customWidth="1"/>
    <col min="7423" max="7423" width="39.85546875" style="206" customWidth="1"/>
    <col min="7424" max="7424" width="9.42578125" style="206" customWidth="1"/>
    <col min="7425" max="7425" width="13.42578125" style="206" bestFit="1" customWidth="1"/>
    <col min="7426" max="7426" width="12.42578125" style="206" bestFit="1" customWidth="1"/>
    <col min="7427" max="7427" width="13.42578125" style="206" bestFit="1" customWidth="1"/>
    <col min="7428" max="7428" width="12.5703125" style="206" bestFit="1" customWidth="1"/>
    <col min="7429" max="7429" width="13.42578125" style="206" bestFit="1" customWidth="1"/>
    <col min="7430" max="7430" width="12.140625" style="206" bestFit="1" customWidth="1"/>
    <col min="7431" max="7431" width="14" style="206" customWidth="1"/>
    <col min="7432" max="7432" width="11.5703125" style="206" bestFit="1" customWidth="1"/>
    <col min="7433" max="7433" width="13.42578125" style="206" bestFit="1" customWidth="1"/>
    <col min="7434" max="7434" width="1.5703125" style="206" customWidth="1"/>
    <col min="7435" max="7435" width="13.140625" style="206" customWidth="1"/>
    <col min="7436" max="7436" width="9.140625" style="206"/>
    <col min="7437" max="7437" width="11" style="206" bestFit="1" customWidth="1"/>
    <col min="7438" max="7677" width="9.140625" style="206"/>
    <col min="7678" max="7678" width="4.42578125" style="206" bestFit="1" customWidth="1"/>
    <col min="7679" max="7679" width="39.85546875" style="206" customWidth="1"/>
    <col min="7680" max="7680" width="9.42578125" style="206" customWidth="1"/>
    <col min="7681" max="7681" width="13.42578125" style="206" bestFit="1" customWidth="1"/>
    <col min="7682" max="7682" width="12.42578125" style="206" bestFit="1" customWidth="1"/>
    <col min="7683" max="7683" width="13.42578125" style="206" bestFit="1" customWidth="1"/>
    <col min="7684" max="7684" width="12.5703125" style="206" bestFit="1" customWidth="1"/>
    <col min="7685" max="7685" width="13.42578125" style="206" bestFit="1" customWidth="1"/>
    <col min="7686" max="7686" width="12.140625" style="206" bestFit="1" customWidth="1"/>
    <col min="7687" max="7687" width="14" style="206" customWidth="1"/>
    <col min="7688" max="7688" width="11.5703125" style="206" bestFit="1" customWidth="1"/>
    <col min="7689" max="7689" width="13.42578125" style="206" bestFit="1" customWidth="1"/>
    <col min="7690" max="7690" width="1.5703125" style="206" customWidth="1"/>
    <col min="7691" max="7691" width="13.140625" style="206" customWidth="1"/>
    <col min="7692" max="7692" width="9.140625" style="206"/>
    <col min="7693" max="7693" width="11" style="206" bestFit="1" customWidth="1"/>
    <col min="7694" max="7933" width="9.140625" style="206"/>
    <col min="7934" max="7934" width="4.42578125" style="206" bestFit="1" customWidth="1"/>
    <col min="7935" max="7935" width="39.85546875" style="206" customWidth="1"/>
    <col min="7936" max="7936" width="9.42578125" style="206" customWidth="1"/>
    <col min="7937" max="7937" width="13.42578125" style="206" bestFit="1" customWidth="1"/>
    <col min="7938" max="7938" width="12.42578125" style="206" bestFit="1" customWidth="1"/>
    <col min="7939" max="7939" width="13.42578125" style="206" bestFit="1" customWidth="1"/>
    <col min="7940" max="7940" width="12.5703125" style="206" bestFit="1" customWidth="1"/>
    <col min="7941" max="7941" width="13.42578125" style="206" bestFit="1" customWidth="1"/>
    <col min="7942" max="7942" width="12.140625" style="206" bestFit="1" customWidth="1"/>
    <col min="7943" max="7943" width="14" style="206" customWidth="1"/>
    <col min="7944" max="7944" width="11.5703125" style="206" bestFit="1" customWidth="1"/>
    <col min="7945" max="7945" width="13.42578125" style="206" bestFit="1" customWidth="1"/>
    <col min="7946" max="7946" width="1.5703125" style="206" customWidth="1"/>
    <col min="7947" max="7947" width="13.140625" style="206" customWidth="1"/>
    <col min="7948" max="7948" width="9.140625" style="206"/>
    <col min="7949" max="7949" width="11" style="206" bestFit="1" customWidth="1"/>
    <col min="7950" max="8189" width="9.140625" style="206"/>
    <col min="8190" max="8190" width="4.42578125" style="206" bestFit="1" customWidth="1"/>
    <col min="8191" max="8191" width="39.85546875" style="206" customWidth="1"/>
    <col min="8192" max="8192" width="9.42578125" style="206" customWidth="1"/>
    <col min="8193" max="8193" width="13.42578125" style="206" bestFit="1" customWidth="1"/>
    <col min="8194" max="8194" width="12.42578125" style="206" bestFit="1" customWidth="1"/>
    <col min="8195" max="8195" width="13.42578125" style="206" bestFit="1" customWidth="1"/>
    <col min="8196" max="8196" width="12.5703125" style="206" bestFit="1" customWidth="1"/>
    <col min="8197" max="8197" width="13.42578125" style="206" bestFit="1" customWidth="1"/>
    <col min="8198" max="8198" width="12.140625" style="206" bestFit="1" customWidth="1"/>
    <col min="8199" max="8199" width="14" style="206" customWidth="1"/>
    <col min="8200" max="8200" width="11.5703125" style="206" bestFit="1" customWidth="1"/>
    <col min="8201" max="8201" width="13.42578125" style="206" bestFit="1" customWidth="1"/>
    <col min="8202" max="8202" width="1.5703125" style="206" customWidth="1"/>
    <col min="8203" max="8203" width="13.140625" style="206" customWidth="1"/>
    <col min="8204" max="8204" width="9.140625" style="206"/>
    <col min="8205" max="8205" width="11" style="206" bestFit="1" customWidth="1"/>
    <col min="8206" max="8445" width="9.140625" style="206"/>
    <col min="8446" max="8446" width="4.42578125" style="206" bestFit="1" customWidth="1"/>
    <col min="8447" max="8447" width="39.85546875" style="206" customWidth="1"/>
    <col min="8448" max="8448" width="9.42578125" style="206" customWidth="1"/>
    <col min="8449" max="8449" width="13.42578125" style="206" bestFit="1" customWidth="1"/>
    <col min="8450" max="8450" width="12.42578125" style="206" bestFit="1" customWidth="1"/>
    <col min="8451" max="8451" width="13.42578125" style="206" bestFit="1" customWidth="1"/>
    <col min="8452" max="8452" width="12.5703125" style="206" bestFit="1" customWidth="1"/>
    <col min="8453" max="8453" width="13.42578125" style="206" bestFit="1" customWidth="1"/>
    <col min="8454" max="8454" width="12.140625" style="206" bestFit="1" customWidth="1"/>
    <col min="8455" max="8455" width="14" style="206" customWidth="1"/>
    <col min="8456" max="8456" width="11.5703125" style="206" bestFit="1" customWidth="1"/>
    <col min="8457" max="8457" width="13.42578125" style="206" bestFit="1" customWidth="1"/>
    <col min="8458" max="8458" width="1.5703125" style="206" customWidth="1"/>
    <col min="8459" max="8459" width="13.140625" style="206" customWidth="1"/>
    <col min="8460" max="8460" width="9.140625" style="206"/>
    <col min="8461" max="8461" width="11" style="206" bestFit="1" customWidth="1"/>
    <col min="8462" max="8701" width="9.140625" style="206"/>
    <col min="8702" max="8702" width="4.42578125" style="206" bestFit="1" customWidth="1"/>
    <col min="8703" max="8703" width="39.85546875" style="206" customWidth="1"/>
    <col min="8704" max="8704" width="9.42578125" style="206" customWidth="1"/>
    <col min="8705" max="8705" width="13.42578125" style="206" bestFit="1" customWidth="1"/>
    <col min="8706" max="8706" width="12.42578125" style="206" bestFit="1" customWidth="1"/>
    <col min="8707" max="8707" width="13.42578125" style="206" bestFit="1" customWidth="1"/>
    <col min="8708" max="8708" width="12.5703125" style="206" bestFit="1" customWidth="1"/>
    <col min="8709" max="8709" width="13.42578125" style="206" bestFit="1" customWidth="1"/>
    <col min="8710" max="8710" width="12.140625" style="206" bestFit="1" customWidth="1"/>
    <col min="8711" max="8711" width="14" style="206" customWidth="1"/>
    <col min="8712" max="8712" width="11.5703125" style="206" bestFit="1" customWidth="1"/>
    <col min="8713" max="8713" width="13.42578125" style="206" bestFit="1" customWidth="1"/>
    <col min="8714" max="8714" width="1.5703125" style="206" customWidth="1"/>
    <col min="8715" max="8715" width="13.140625" style="206" customWidth="1"/>
    <col min="8716" max="8716" width="9.140625" style="206"/>
    <col min="8717" max="8717" width="11" style="206" bestFit="1" customWidth="1"/>
    <col min="8718" max="8957" width="9.140625" style="206"/>
    <col min="8958" max="8958" width="4.42578125" style="206" bestFit="1" customWidth="1"/>
    <col min="8959" max="8959" width="39.85546875" style="206" customWidth="1"/>
    <col min="8960" max="8960" width="9.42578125" style="206" customWidth="1"/>
    <col min="8961" max="8961" width="13.42578125" style="206" bestFit="1" customWidth="1"/>
    <col min="8962" max="8962" width="12.42578125" style="206" bestFit="1" customWidth="1"/>
    <col min="8963" max="8963" width="13.42578125" style="206" bestFit="1" customWidth="1"/>
    <col min="8964" max="8964" width="12.5703125" style="206" bestFit="1" customWidth="1"/>
    <col min="8965" max="8965" width="13.42578125" style="206" bestFit="1" customWidth="1"/>
    <col min="8966" max="8966" width="12.140625" style="206" bestFit="1" customWidth="1"/>
    <col min="8967" max="8967" width="14" style="206" customWidth="1"/>
    <col min="8968" max="8968" width="11.5703125" style="206" bestFit="1" customWidth="1"/>
    <col min="8969" max="8969" width="13.42578125" style="206" bestFit="1" customWidth="1"/>
    <col min="8970" max="8970" width="1.5703125" style="206" customWidth="1"/>
    <col min="8971" max="8971" width="13.140625" style="206" customWidth="1"/>
    <col min="8972" max="8972" width="9.140625" style="206"/>
    <col min="8973" max="8973" width="11" style="206" bestFit="1" customWidth="1"/>
    <col min="8974" max="9213" width="9.140625" style="206"/>
    <col min="9214" max="9214" width="4.42578125" style="206" bestFit="1" customWidth="1"/>
    <col min="9215" max="9215" width="39.85546875" style="206" customWidth="1"/>
    <col min="9216" max="9216" width="9.42578125" style="206" customWidth="1"/>
    <col min="9217" max="9217" width="13.42578125" style="206" bestFit="1" customWidth="1"/>
    <col min="9218" max="9218" width="12.42578125" style="206" bestFit="1" customWidth="1"/>
    <col min="9219" max="9219" width="13.42578125" style="206" bestFit="1" customWidth="1"/>
    <col min="9220" max="9220" width="12.5703125" style="206" bestFit="1" customWidth="1"/>
    <col min="9221" max="9221" width="13.42578125" style="206" bestFit="1" customWidth="1"/>
    <col min="9222" max="9222" width="12.140625" style="206" bestFit="1" customWidth="1"/>
    <col min="9223" max="9223" width="14" style="206" customWidth="1"/>
    <col min="9224" max="9224" width="11.5703125" style="206" bestFit="1" customWidth="1"/>
    <col min="9225" max="9225" width="13.42578125" style="206" bestFit="1" customWidth="1"/>
    <col min="9226" max="9226" width="1.5703125" style="206" customWidth="1"/>
    <col min="9227" max="9227" width="13.140625" style="206" customWidth="1"/>
    <col min="9228" max="9228" width="9.140625" style="206"/>
    <col min="9229" max="9229" width="11" style="206" bestFit="1" customWidth="1"/>
    <col min="9230" max="9469" width="9.140625" style="206"/>
    <col min="9470" max="9470" width="4.42578125" style="206" bestFit="1" customWidth="1"/>
    <col min="9471" max="9471" width="39.85546875" style="206" customWidth="1"/>
    <col min="9472" max="9472" width="9.42578125" style="206" customWidth="1"/>
    <col min="9473" max="9473" width="13.42578125" style="206" bestFit="1" customWidth="1"/>
    <col min="9474" max="9474" width="12.42578125" style="206" bestFit="1" customWidth="1"/>
    <col min="9475" max="9475" width="13.42578125" style="206" bestFit="1" customWidth="1"/>
    <col min="9476" max="9476" width="12.5703125" style="206" bestFit="1" customWidth="1"/>
    <col min="9477" max="9477" width="13.42578125" style="206" bestFit="1" customWidth="1"/>
    <col min="9478" max="9478" width="12.140625" style="206" bestFit="1" customWidth="1"/>
    <col min="9479" max="9479" width="14" style="206" customWidth="1"/>
    <col min="9480" max="9480" width="11.5703125" style="206" bestFit="1" customWidth="1"/>
    <col min="9481" max="9481" width="13.42578125" style="206" bestFit="1" customWidth="1"/>
    <col min="9482" max="9482" width="1.5703125" style="206" customWidth="1"/>
    <col min="9483" max="9483" width="13.140625" style="206" customWidth="1"/>
    <col min="9484" max="9484" width="9.140625" style="206"/>
    <col min="9485" max="9485" width="11" style="206" bestFit="1" customWidth="1"/>
    <col min="9486" max="9725" width="9.140625" style="206"/>
    <col min="9726" max="9726" width="4.42578125" style="206" bestFit="1" customWidth="1"/>
    <col min="9727" max="9727" width="39.85546875" style="206" customWidth="1"/>
    <col min="9728" max="9728" width="9.42578125" style="206" customWidth="1"/>
    <col min="9729" max="9729" width="13.42578125" style="206" bestFit="1" customWidth="1"/>
    <col min="9730" max="9730" width="12.42578125" style="206" bestFit="1" customWidth="1"/>
    <col min="9731" max="9731" width="13.42578125" style="206" bestFit="1" customWidth="1"/>
    <col min="9732" max="9732" width="12.5703125" style="206" bestFit="1" customWidth="1"/>
    <col min="9733" max="9733" width="13.42578125" style="206" bestFit="1" customWidth="1"/>
    <col min="9734" max="9734" width="12.140625" style="206" bestFit="1" customWidth="1"/>
    <col min="9735" max="9735" width="14" style="206" customWidth="1"/>
    <col min="9736" max="9736" width="11.5703125" style="206" bestFit="1" customWidth="1"/>
    <col min="9737" max="9737" width="13.42578125" style="206" bestFit="1" customWidth="1"/>
    <col min="9738" max="9738" width="1.5703125" style="206" customWidth="1"/>
    <col min="9739" max="9739" width="13.140625" style="206" customWidth="1"/>
    <col min="9740" max="9740" width="9.140625" style="206"/>
    <col min="9741" max="9741" width="11" style="206" bestFit="1" customWidth="1"/>
    <col min="9742" max="9981" width="9.140625" style="206"/>
    <col min="9982" max="9982" width="4.42578125" style="206" bestFit="1" customWidth="1"/>
    <col min="9983" max="9983" width="39.85546875" style="206" customWidth="1"/>
    <col min="9984" max="9984" width="9.42578125" style="206" customWidth="1"/>
    <col min="9985" max="9985" width="13.42578125" style="206" bestFit="1" customWidth="1"/>
    <col min="9986" max="9986" width="12.42578125" style="206" bestFit="1" customWidth="1"/>
    <col min="9987" max="9987" width="13.42578125" style="206" bestFit="1" customWidth="1"/>
    <col min="9988" max="9988" width="12.5703125" style="206" bestFit="1" customWidth="1"/>
    <col min="9989" max="9989" width="13.42578125" style="206" bestFit="1" customWidth="1"/>
    <col min="9990" max="9990" width="12.140625" style="206" bestFit="1" customWidth="1"/>
    <col min="9991" max="9991" width="14" style="206" customWidth="1"/>
    <col min="9992" max="9992" width="11.5703125" style="206" bestFit="1" customWidth="1"/>
    <col min="9993" max="9993" width="13.42578125" style="206" bestFit="1" customWidth="1"/>
    <col min="9994" max="9994" width="1.5703125" style="206" customWidth="1"/>
    <col min="9995" max="9995" width="13.140625" style="206" customWidth="1"/>
    <col min="9996" max="9996" width="9.140625" style="206"/>
    <col min="9997" max="9997" width="11" style="206" bestFit="1" customWidth="1"/>
    <col min="9998" max="10237" width="9.140625" style="206"/>
    <col min="10238" max="10238" width="4.42578125" style="206" bestFit="1" customWidth="1"/>
    <col min="10239" max="10239" width="39.85546875" style="206" customWidth="1"/>
    <col min="10240" max="10240" width="9.42578125" style="206" customWidth="1"/>
    <col min="10241" max="10241" width="13.42578125" style="206" bestFit="1" customWidth="1"/>
    <col min="10242" max="10242" width="12.42578125" style="206" bestFit="1" customWidth="1"/>
    <col min="10243" max="10243" width="13.42578125" style="206" bestFit="1" customWidth="1"/>
    <col min="10244" max="10244" width="12.5703125" style="206" bestFit="1" customWidth="1"/>
    <col min="10245" max="10245" width="13.42578125" style="206" bestFit="1" customWidth="1"/>
    <col min="10246" max="10246" width="12.140625" style="206" bestFit="1" customWidth="1"/>
    <col min="10247" max="10247" width="14" style="206" customWidth="1"/>
    <col min="10248" max="10248" width="11.5703125" style="206" bestFit="1" customWidth="1"/>
    <col min="10249" max="10249" width="13.42578125" style="206" bestFit="1" customWidth="1"/>
    <col min="10250" max="10250" width="1.5703125" style="206" customWidth="1"/>
    <col min="10251" max="10251" width="13.140625" style="206" customWidth="1"/>
    <col min="10252" max="10252" width="9.140625" style="206"/>
    <col min="10253" max="10253" width="11" style="206" bestFit="1" customWidth="1"/>
    <col min="10254" max="10493" width="9.140625" style="206"/>
    <col min="10494" max="10494" width="4.42578125" style="206" bestFit="1" customWidth="1"/>
    <col min="10495" max="10495" width="39.85546875" style="206" customWidth="1"/>
    <col min="10496" max="10496" width="9.42578125" style="206" customWidth="1"/>
    <col min="10497" max="10497" width="13.42578125" style="206" bestFit="1" customWidth="1"/>
    <col min="10498" max="10498" width="12.42578125" style="206" bestFit="1" customWidth="1"/>
    <col min="10499" max="10499" width="13.42578125" style="206" bestFit="1" customWidth="1"/>
    <col min="10500" max="10500" width="12.5703125" style="206" bestFit="1" customWidth="1"/>
    <col min="10501" max="10501" width="13.42578125" style="206" bestFit="1" customWidth="1"/>
    <col min="10502" max="10502" width="12.140625" style="206" bestFit="1" customWidth="1"/>
    <col min="10503" max="10503" width="14" style="206" customWidth="1"/>
    <col min="10504" max="10504" width="11.5703125" style="206" bestFit="1" customWidth="1"/>
    <col min="10505" max="10505" width="13.42578125" style="206" bestFit="1" customWidth="1"/>
    <col min="10506" max="10506" width="1.5703125" style="206" customWidth="1"/>
    <col min="10507" max="10507" width="13.140625" style="206" customWidth="1"/>
    <col min="10508" max="10508" width="9.140625" style="206"/>
    <col min="10509" max="10509" width="11" style="206" bestFit="1" customWidth="1"/>
    <col min="10510" max="10749" width="9.140625" style="206"/>
    <col min="10750" max="10750" width="4.42578125" style="206" bestFit="1" customWidth="1"/>
    <col min="10751" max="10751" width="39.85546875" style="206" customWidth="1"/>
    <col min="10752" max="10752" width="9.42578125" style="206" customWidth="1"/>
    <col min="10753" max="10753" width="13.42578125" style="206" bestFit="1" customWidth="1"/>
    <col min="10754" max="10754" width="12.42578125" style="206" bestFit="1" customWidth="1"/>
    <col min="10755" max="10755" width="13.42578125" style="206" bestFit="1" customWidth="1"/>
    <col min="10756" max="10756" width="12.5703125" style="206" bestFit="1" customWidth="1"/>
    <col min="10757" max="10757" width="13.42578125" style="206" bestFit="1" customWidth="1"/>
    <col min="10758" max="10758" width="12.140625" style="206" bestFit="1" customWidth="1"/>
    <col min="10759" max="10759" width="14" style="206" customWidth="1"/>
    <col min="10760" max="10760" width="11.5703125" style="206" bestFit="1" customWidth="1"/>
    <col min="10761" max="10761" width="13.42578125" style="206" bestFit="1" customWidth="1"/>
    <col min="10762" max="10762" width="1.5703125" style="206" customWidth="1"/>
    <col min="10763" max="10763" width="13.140625" style="206" customWidth="1"/>
    <col min="10764" max="10764" width="9.140625" style="206"/>
    <col min="10765" max="10765" width="11" style="206" bestFit="1" customWidth="1"/>
    <col min="10766" max="11005" width="9.140625" style="206"/>
    <col min="11006" max="11006" width="4.42578125" style="206" bestFit="1" customWidth="1"/>
    <col min="11007" max="11007" width="39.85546875" style="206" customWidth="1"/>
    <col min="11008" max="11008" width="9.42578125" style="206" customWidth="1"/>
    <col min="11009" max="11009" width="13.42578125" style="206" bestFit="1" customWidth="1"/>
    <col min="11010" max="11010" width="12.42578125" style="206" bestFit="1" customWidth="1"/>
    <col min="11011" max="11011" width="13.42578125" style="206" bestFit="1" customWidth="1"/>
    <col min="11012" max="11012" width="12.5703125" style="206" bestFit="1" customWidth="1"/>
    <col min="11013" max="11013" width="13.42578125" style="206" bestFit="1" customWidth="1"/>
    <col min="11014" max="11014" width="12.140625" style="206" bestFit="1" customWidth="1"/>
    <col min="11015" max="11015" width="14" style="206" customWidth="1"/>
    <col min="11016" max="11016" width="11.5703125" style="206" bestFit="1" customWidth="1"/>
    <col min="11017" max="11017" width="13.42578125" style="206" bestFit="1" customWidth="1"/>
    <col min="11018" max="11018" width="1.5703125" style="206" customWidth="1"/>
    <col min="11019" max="11019" width="13.140625" style="206" customWidth="1"/>
    <col min="11020" max="11020" width="9.140625" style="206"/>
    <col min="11021" max="11021" width="11" style="206" bestFit="1" customWidth="1"/>
    <col min="11022" max="11261" width="9.140625" style="206"/>
    <col min="11262" max="11262" width="4.42578125" style="206" bestFit="1" customWidth="1"/>
    <col min="11263" max="11263" width="39.85546875" style="206" customWidth="1"/>
    <col min="11264" max="11264" width="9.42578125" style="206" customWidth="1"/>
    <col min="11265" max="11265" width="13.42578125" style="206" bestFit="1" customWidth="1"/>
    <col min="11266" max="11266" width="12.42578125" style="206" bestFit="1" customWidth="1"/>
    <col min="11267" max="11267" width="13.42578125" style="206" bestFit="1" customWidth="1"/>
    <col min="11268" max="11268" width="12.5703125" style="206" bestFit="1" customWidth="1"/>
    <col min="11269" max="11269" width="13.42578125" style="206" bestFit="1" customWidth="1"/>
    <col min="11270" max="11270" width="12.140625" style="206" bestFit="1" customWidth="1"/>
    <col min="11271" max="11271" width="14" style="206" customWidth="1"/>
    <col min="11272" max="11272" width="11.5703125" style="206" bestFit="1" customWidth="1"/>
    <col min="11273" max="11273" width="13.42578125" style="206" bestFit="1" customWidth="1"/>
    <col min="11274" max="11274" width="1.5703125" style="206" customWidth="1"/>
    <col min="11275" max="11275" width="13.140625" style="206" customWidth="1"/>
    <col min="11276" max="11276" width="9.140625" style="206"/>
    <col min="11277" max="11277" width="11" style="206" bestFit="1" customWidth="1"/>
    <col min="11278" max="11517" width="9.140625" style="206"/>
    <col min="11518" max="11518" width="4.42578125" style="206" bestFit="1" customWidth="1"/>
    <col min="11519" max="11519" width="39.85546875" style="206" customWidth="1"/>
    <col min="11520" max="11520" width="9.42578125" style="206" customWidth="1"/>
    <col min="11521" max="11521" width="13.42578125" style="206" bestFit="1" customWidth="1"/>
    <col min="11522" max="11522" width="12.42578125" style="206" bestFit="1" customWidth="1"/>
    <col min="11523" max="11523" width="13.42578125" style="206" bestFit="1" customWidth="1"/>
    <col min="11524" max="11524" width="12.5703125" style="206" bestFit="1" customWidth="1"/>
    <col min="11525" max="11525" width="13.42578125" style="206" bestFit="1" customWidth="1"/>
    <col min="11526" max="11526" width="12.140625" style="206" bestFit="1" customWidth="1"/>
    <col min="11527" max="11527" width="14" style="206" customWidth="1"/>
    <col min="11528" max="11528" width="11.5703125" style="206" bestFit="1" customWidth="1"/>
    <col min="11529" max="11529" width="13.42578125" style="206" bestFit="1" customWidth="1"/>
    <col min="11530" max="11530" width="1.5703125" style="206" customWidth="1"/>
    <col min="11531" max="11531" width="13.140625" style="206" customWidth="1"/>
    <col min="11532" max="11532" width="9.140625" style="206"/>
    <col min="11533" max="11533" width="11" style="206" bestFit="1" customWidth="1"/>
    <col min="11534" max="11773" width="9.140625" style="206"/>
    <col min="11774" max="11774" width="4.42578125" style="206" bestFit="1" customWidth="1"/>
    <col min="11775" max="11775" width="39.85546875" style="206" customWidth="1"/>
    <col min="11776" max="11776" width="9.42578125" style="206" customWidth="1"/>
    <col min="11777" max="11777" width="13.42578125" style="206" bestFit="1" customWidth="1"/>
    <col min="11778" max="11778" width="12.42578125" style="206" bestFit="1" customWidth="1"/>
    <col min="11779" max="11779" width="13.42578125" style="206" bestFit="1" customWidth="1"/>
    <col min="11780" max="11780" width="12.5703125" style="206" bestFit="1" customWidth="1"/>
    <col min="11781" max="11781" width="13.42578125" style="206" bestFit="1" customWidth="1"/>
    <col min="11782" max="11782" width="12.140625" style="206" bestFit="1" customWidth="1"/>
    <col min="11783" max="11783" width="14" style="206" customWidth="1"/>
    <col min="11784" max="11784" width="11.5703125" style="206" bestFit="1" customWidth="1"/>
    <col min="11785" max="11785" width="13.42578125" style="206" bestFit="1" customWidth="1"/>
    <col min="11786" max="11786" width="1.5703125" style="206" customWidth="1"/>
    <col min="11787" max="11787" width="13.140625" style="206" customWidth="1"/>
    <col min="11788" max="11788" width="9.140625" style="206"/>
    <col min="11789" max="11789" width="11" style="206" bestFit="1" customWidth="1"/>
    <col min="11790" max="12029" width="9.140625" style="206"/>
    <col min="12030" max="12030" width="4.42578125" style="206" bestFit="1" customWidth="1"/>
    <col min="12031" max="12031" width="39.85546875" style="206" customWidth="1"/>
    <col min="12032" max="12032" width="9.42578125" style="206" customWidth="1"/>
    <col min="12033" max="12033" width="13.42578125" style="206" bestFit="1" customWidth="1"/>
    <col min="12034" max="12034" width="12.42578125" style="206" bestFit="1" customWidth="1"/>
    <col min="12035" max="12035" width="13.42578125" style="206" bestFit="1" customWidth="1"/>
    <col min="12036" max="12036" width="12.5703125" style="206" bestFit="1" customWidth="1"/>
    <col min="12037" max="12037" width="13.42578125" style="206" bestFit="1" customWidth="1"/>
    <col min="12038" max="12038" width="12.140625" style="206" bestFit="1" customWidth="1"/>
    <col min="12039" max="12039" width="14" style="206" customWidth="1"/>
    <col min="12040" max="12040" width="11.5703125" style="206" bestFit="1" customWidth="1"/>
    <col min="12041" max="12041" width="13.42578125" style="206" bestFit="1" customWidth="1"/>
    <col min="12042" max="12042" width="1.5703125" style="206" customWidth="1"/>
    <col min="12043" max="12043" width="13.140625" style="206" customWidth="1"/>
    <col min="12044" max="12044" width="9.140625" style="206"/>
    <col min="12045" max="12045" width="11" style="206" bestFit="1" customWidth="1"/>
    <col min="12046" max="12285" width="9.140625" style="206"/>
    <col min="12286" max="12286" width="4.42578125" style="206" bestFit="1" customWidth="1"/>
    <col min="12287" max="12287" width="39.85546875" style="206" customWidth="1"/>
    <col min="12288" max="12288" width="9.42578125" style="206" customWidth="1"/>
    <col min="12289" max="12289" width="13.42578125" style="206" bestFit="1" customWidth="1"/>
    <col min="12290" max="12290" width="12.42578125" style="206" bestFit="1" customWidth="1"/>
    <col min="12291" max="12291" width="13.42578125" style="206" bestFit="1" customWidth="1"/>
    <col min="12292" max="12292" width="12.5703125" style="206" bestFit="1" customWidth="1"/>
    <col min="12293" max="12293" width="13.42578125" style="206" bestFit="1" customWidth="1"/>
    <col min="12294" max="12294" width="12.140625" style="206" bestFit="1" customWidth="1"/>
    <col min="12295" max="12295" width="14" style="206" customWidth="1"/>
    <col min="12296" max="12296" width="11.5703125" style="206" bestFit="1" customWidth="1"/>
    <col min="12297" max="12297" width="13.42578125" style="206" bestFit="1" customWidth="1"/>
    <col min="12298" max="12298" width="1.5703125" style="206" customWidth="1"/>
    <col min="12299" max="12299" width="13.140625" style="206" customWidth="1"/>
    <col min="12300" max="12300" width="9.140625" style="206"/>
    <col min="12301" max="12301" width="11" style="206" bestFit="1" customWidth="1"/>
    <col min="12302" max="12541" width="9.140625" style="206"/>
    <col min="12542" max="12542" width="4.42578125" style="206" bestFit="1" customWidth="1"/>
    <col min="12543" max="12543" width="39.85546875" style="206" customWidth="1"/>
    <col min="12544" max="12544" width="9.42578125" style="206" customWidth="1"/>
    <col min="12545" max="12545" width="13.42578125" style="206" bestFit="1" customWidth="1"/>
    <col min="12546" max="12546" width="12.42578125" style="206" bestFit="1" customWidth="1"/>
    <col min="12547" max="12547" width="13.42578125" style="206" bestFit="1" customWidth="1"/>
    <col min="12548" max="12548" width="12.5703125" style="206" bestFit="1" customWidth="1"/>
    <col min="12549" max="12549" width="13.42578125" style="206" bestFit="1" customWidth="1"/>
    <col min="12550" max="12550" width="12.140625" style="206" bestFit="1" customWidth="1"/>
    <col min="12551" max="12551" width="14" style="206" customWidth="1"/>
    <col min="12552" max="12552" width="11.5703125" style="206" bestFit="1" customWidth="1"/>
    <col min="12553" max="12553" width="13.42578125" style="206" bestFit="1" customWidth="1"/>
    <col min="12554" max="12554" width="1.5703125" style="206" customWidth="1"/>
    <col min="12555" max="12555" width="13.140625" style="206" customWidth="1"/>
    <col min="12556" max="12556" width="9.140625" style="206"/>
    <col min="12557" max="12557" width="11" style="206" bestFit="1" customWidth="1"/>
    <col min="12558" max="12797" width="9.140625" style="206"/>
    <col min="12798" max="12798" width="4.42578125" style="206" bestFit="1" customWidth="1"/>
    <col min="12799" max="12799" width="39.85546875" style="206" customWidth="1"/>
    <col min="12800" max="12800" width="9.42578125" style="206" customWidth="1"/>
    <col min="12801" max="12801" width="13.42578125" style="206" bestFit="1" customWidth="1"/>
    <col min="12802" max="12802" width="12.42578125" style="206" bestFit="1" customWidth="1"/>
    <col min="12803" max="12803" width="13.42578125" style="206" bestFit="1" customWidth="1"/>
    <col min="12804" max="12804" width="12.5703125" style="206" bestFit="1" customWidth="1"/>
    <col min="12805" max="12805" width="13.42578125" style="206" bestFit="1" customWidth="1"/>
    <col min="12806" max="12806" width="12.140625" style="206" bestFit="1" customWidth="1"/>
    <col min="12807" max="12807" width="14" style="206" customWidth="1"/>
    <col min="12808" max="12808" width="11.5703125" style="206" bestFit="1" customWidth="1"/>
    <col min="12809" max="12809" width="13.42578125" style="206" bestFit="1" customWidth="1"/>
    <col min="12810" max="12810" width="1.5703125" style="206" customWidth="1"/>
    <col min="12811" max="12811" width="13.140625" style="206" customWidth="1"/>
    <col min="12812" max="12812" width="9.140625" style="206"/>
    <col min="12813" max="12813" width="11" style="206" bestFit="1" customWidth="1"/>
    <col min="12814" max="13053" width="9.140625" style="206"/>
    <col min="13054" max="13054" width="4.42578125" style="206" bestFit="1" customWidth="1"/>
    <col min="13055" max="13055" width="39.85546875" style="206" customWidth="1"/>
    <col min="13056" max="13056" width="9.42578125" style="206" customWidth="1"/>
    <col min="13057" max="13057" width="13.42578125" style="206" bestFit="1" customWidth="1"/>
    <col min="13058" max="13058" width="12.42578125" style="206" bestFit="1" customWidth="1"/>
    <col min="13059" max="13059" width="13.42578125" style="206" bestFit="1" customWidth="1"/>
    <col min="13060" max="13060" width="12.5703125" style="206" bestFit="1" customWidth="1"/>
    <col min="13061" max="13061" width="13.42578125" style="206" bestFit="1" customWidth="1"/>
    <col min="13062" max="13062" width="12.140625" style="206" bestFit="1" customWidth="1"/>
    <col min="13063" max="13063" width="14" style="206" customWidth="1"/>
    <col min="13064" max="13064" width="11.5703125" style="206" bestFit="1" customWidth="1"/>
    <col min="13065" max="13065" width="13.42578125" style="206" bestFit="1" customWidth="1"/>
    <col min="13066" max="13066" width="1.5703125" style="206" customWidth="1"/>
    <col min="13067" max="13067" width="13.140625" style="206" customWidth="1"/>
    <col min="13068" max="13068" width="9.140625" style="206"/>
    <col min="13069" max="13069" width="11" style="206" bestFit="1" customWidth="1"/>
    <col min="13070" max="13309" width="9.140625" style="206"/>
    <col min="13310" max="13310" width="4.42578125" style="206" bestFit="1" customWidth="1"/>
    <col min="13311" max="13311" width="39.85546875" style="206" customWidth="1"/>
    <col min="13312" max="13312" width="9.42578125" style="206" customWidth="1"/>
    <col min="13313" max="13313" width="13.42578125" style="206" bestFit="1" customWidth="1"/>
    <col min="13314" max="13314" width="12.42578125" style="206" bestFit="1" customWidth="1"/>
    <col min="13315" max="13315" width="13.42578125" style="206" bestFit="1" customWidth="1"/>
    <col min="13316" max="13316" width="12.5703125" style="206" bestFit="1" customWidth="1"/>
    <col min="13317" max="13317" width="13.42578125" style="206" bestFit="1" customWidth="1"/>
    <col min="13318" max="13318" width="12.140625" style="206" bestFit="1" customWidth="1"/>
    <col min="13319" max="13319" width="14" style="206" customWidth="1"/>
    <col min="13320" max="13320" width="11.5703125" style="206" bestFit="1" customWidth="1"/>
    <col min="13321" max="13321" width="13.42578125" style="206" bestFit="1" customWidth="1"/>
    <col min="13322" max="13322" width="1.5703125" style="206" customWidth="1"/>
    <col min="13323" max="13323" width="13.140625" style="206" customWidth="1"/>
    <col min="13324" max="13324" width="9.140625" style="206"/>
    <col min="13325" max="13325" width="11" style="206" bestFit="1" customWidth="1"/>
    <col min="13326" max="13565" width="9.140625" style="206"/>
    <col min="13566" max="13566" width="4.42578125" style="206" bestFit="1" customWidth="1"/>
    <col min="13567" max="13567" width="39.85546875" style="206" customWidth="1"/>
    <col min="13568" max="13568" width="9.42578125" style="206" customWidth="1"/>
    <col min="13569" max="13569" width="13.42578125" style="206" bestFit="1" customWidth="1"/>
    <col min="13570" max="13570" width="12.42578125" style="206" bestFit="1" customWidth="1"/>
    <col min="13571" max="13571" width="13.42578125" style="206" bestFit="1" customWidth="1"/>
    <col min="13572" max="13572" width="12.5703125" style="206" bestFit="1" customWidth="1"/>
    <col min="13573" max="13573" width="13.42578125" style="206" bestFit="1" customWidth="1"/>
    <col min="13574" max="13574" width="12.140625" style="206" bestFit="1" customWidth="1"/>
    <col min="13575" max="13575" width="14" style="206" customWidth="1"/>
    <col min="13576" max="13576" width="11.5703125" style="206" bestFit="1" customWidth="1"/>
    <col min="13577" max="13577" width="13.42578125" style="206" bestFit="1" customWidth="1"/>
    <col min="13578" max="13578" width="1.5703125" style="206" customWidth="1"/>
    <col min="13579" max="13579" width="13.140625" style="206" customWidth="1"/>
    <col min="13580" max="13580" width="9.140625" style="206"/>
    <col min="13581" max="13581" width="11" style="206" bestFit="1" customWidth="1"/>
    <col min="13582" max="13821" width="9.140625" style="206"/>
    <col min="13822" max="13822" width="4.42578125" style="206" bestFit="1" customWidth="1"/>
    <col min="13823" max="13823" width="39.85546875" style="206" customWidth="1"/>
    <col min="13824" max="13824" width="9.42578125" style="206" customWidth="1"/>
    <col min="13825" max="13825" width="13.42578125" style="206" bestFit="1" customWidth="1"/>
    <col min="13826" max="13826" width="12.42578125" style="206" bestFit="1" customWidth="1"/>
    <col min="13827" max="13827" width="13.42578125" style="206" bestFit="1" customWidth="1"/>
    <col min="13828" max="13828" width="12.5703125" style="206" bestFit="1" customWidth="1"/>
    <col min="13829" max="13829" width="13.42578125" style="206" bestFit="1" customWidth="1"/>
    <col min="13830" max="13830" width="12.140625" style="206" bestFit="1" customWidth="1"/>
    <col min="13831" max="13831" width="14" style="206" customWidth="1"/>
    <col min="13832" max="13832" width="11.5703125" style="206" bestFit="1" customWidth="1"/>
    <col min="13833" max="13833" width="13.42578125" style="206" bestFit="1" customWidth="1"/>
    <col min="13834" max="13834" width="1.5703125" style="206" customWidth="1"/>
    <col min="13835" max="13835" width="13.140625" style="206" customWidth="1"/>
    <col min="13836" max="13836" width="9.140625" style="206"/>
    <col min="13837" max="13837" width="11" style="206" bestFit="1" customWidth="1"/>
    <col min="13838" max="14077" width="9.140625" style="206"/>
    <col min="14078" max="14078" width="4.42578125" style="206" bestFit="1" customWidth="1"/>
    <col min="14079" max="14079" width="39.85546875" style="206" customWidth="1"/>
    <col min="14080" max="14080" width="9.42578125" style="206" customWidth="1"/>
    <col min="14081" max="14081" width="13.42578125" style="206" bestFit="1" customWidth="1"/>
    <col min="14082" max="14082" width="12.42578125" style="206" bestFit="1" customWidth="1"/>
    <col min="14083" max="14083" width="13.42578125" style="206" bestFit="1" customWidth="1"/>
    <col min="14084" max="14084" width="12.5703125" style="206" bestFit="1" customWidth="1"/>
    <col min="14085" max="14085" width="13.42578125" style="206" bestFit="1" customWidth="1"/>
    <col min="14086" max="14086" width="12.140625" style="206" bestFit="1" customWidth="1"/>
    <col min="14087" max="14087" width="14" style="206" customWidth="1"/>
    <col min="14088" max="14088" width="11.5703125" style="206" bestFit="1" customWidth="1"/>
    <col min="14089" max="14089" width="13.42578125" style="206" bestFit="1" customWidth="1"/>
    <col min="14090" max="14090" width="1.5703125" style="206" customWidth="1"/>
    <col min="14091" max="14091" width="13.140625" style="206" customWidth="1"/>
    <col min="14092" max="14092" width="9.140625" style="206"/>
    <col min="14093" max="14093" width="11" style="206" bestFit="1" customWidth="1"/>
    <col min="14094" max="14333" width="9.140625" style="206"/>
    <col min="14334" max="14334" width="4.42578125" style="206" bestFit="1" customWidth="1"/>
    <col min="14335" max="14335" width="39.85546875" style="206" customWidth="1"/>
    <col min="14336" max="14336" width="9.42578125" style="206" customWidth="1"/>
    <col min="14337" max="14337" width="13.42578125" style="206" bestFit="1" customWidth="1"/>
    <col min="14338" max="14338" width="12.42578125" style="206" bestFit="1" customWidth="1"/>
    <col min="14339" max="14339" width="13.42578125" style="206" bestFit="1" customWidth="1"/>
    <col min="14340" max="14340" width="12.5703125" style="206" bestFit="1" customWidth="1"/>
    <col min="14341" max="14341" width="13.42578125" style="206" bestFit="1" customWidth="1"/>
    <col min="14342" max="14342" width="12.140625" style="206" bestFit="1" customWidth="1"/>
    <col min="14343" max="14343" width="14" style="206" customWidth="1"/>
    <col min="14344" max="14344" width="11.5703125" style="206" bestFit="1" customWidth="1"/>
    <col min="14345" max="14345" width="13.42578125" style="206" bestFit="1" customWidth="1"/>
    <col min="14346" max="14346" width="1.5703125" style="206" customWidth="1"/>
    <col min="14347" max="14347" width="13.140625" style="206" customWidth="1"/>
    <col min="14348" max="14348" width="9.140625" style="206"/>
    <col min="14349" max="14349" width="11" style="206" bestFit="1" customWidth="1"/>
    <col min="14350" max="14589" width="9.140625" style="206"/>
    <col min="14590" max="14590" width="4.42578125" style="206" bestFit="1" customWidth="1"/>
    <col min="14591" max="14591" width="39.85546875" style="206" customWidth="1"/>
    <col min="14592" max="14592" width="9.42578125" style="206" customWidth="1"/>
    <col min="14593" max="14593" width="13.42578125" style="206" bestFit="1" customWidth="1"/>
    <col min="14594" max="14594" width="12.42578125" style="206" bestFit="1" customWidth="1"/>
    <col min="14595" max="14595" width="13.42578125" style="206" bestFit="1" customWidth="1"/>
    <col min="14596" max="14596" width="12.5703125" style="206" bestFit="1" customWidth="1"/>
    <col min="14597" max="14597" width="13.42578125" style="206" bestFit="1" customWidth="1"/>
    <col min="14598" max="14598" width="12.140625" style="206" bestFit="1" customWidth="1"/>
    <col min="14599" max="14599" width="14" style="206" customWidth="1"/>
    <col min="14600" max="14600" width="11.5703125" style="206" bestFit="1" customWidth="1"/>
    <col min="14601" max="14601" width="13.42578125" style="206" bestFit="1" customWidth="1"/>
    <col min="14602" max="14602" width="1.5703125" style="206" customWidth="1"/>
    <col min="14603" max="14603" width="13.140625" style="206" customWidth="1"/>
    <col min="14604" max="14604" width="9.140625" style="206"/>
    <col min="14605" max="14605" width="11" style="206" bestFit="1" customWidth="1"/>
    <col min="14606" max="14845" width="9.140625" style="206"/>
    <col min="14846" max="14846" width="4.42578125" style="206" bestFit="1" customWidth="1"/>
    <col min="14847" max="14847" width="39.85546875" style="206" customWidth="1"/>
    <col min="14848" max="14848" width="9.42578125" style="206" customWidth="1"/>
    <col min="14849" max="14849" width="13.42578125" style="206" bestFit="1" customWidth="1"/>
    <col min="14850" max="14850" width="12.42578125" style="206" bestFit="1" customWidth="1"/>
    <col min="14851" max="14851" width="13.42578125" style="206" bestFit="1" customWidth="1"/>
    <col min="14852" max="14852" width="12.5703125" style="206" bestFit="1" customWidth="1"/>
    <col min="14853" max="14853" width="13.42578125" style="206" bestFit="1" customWidth="1"/>
    <col min="14854" max="14854" width="12.140625" style="206" bestFit="1" customWidth="1"/>
    <col min="14855" max="14855" width="14" style="206" customWidth="1"/>
    <col min="14856" max="14856" width="11.5703125" style="206" bestFit="1" customWidth="1"/>
    <col min="14857" max="14857" width="13.42578125" style="206" bestFit="1" customWidth="1"/>
    <col min="14858" max="14858" width="1.5703125" style="206" customWidth="1"/>
    <col min="14859" max="14859" width="13.140625" style="206" customWidth="1"/>
    <col min="14860" max="14860" width="9.140625" style="206"/>
    <col min="14861" max="14861" width="11" style="206" bestFit="1" customWidth="1"/>
    <col min="14862" max="15101" width="9.140625" style="206"/>
    <col min="15102" max="15102" width="4.42578125" style="206" bestFit="1" customWidth="1"/>
    <col min="15103" max="15103" width="39.85546875" style="206" customWidth="1"/>
    <col min="15104" max="15104" width="9.42578125" style="206" customWidth="1"/>
    <col min="15105" max="15105" width="13.42578125" style="206" bestFit="1" customWidth="1"/>
    <col min="15106" max="15106" width="12.42578125" style="206" bestFit="1" customWidth="1"/>
    <col min="15107" max="15107" width="13.42578125" style="206" bestFit="1" customWidth="1"/>
    <col min="15108" max="15108" width="12.5703125" style="206" bestFit="1" customWidth="1"/>
    <col min="15109" max="15109" width="13.42578125" style="206" bestFit="1" customWidth="1"/>
    <col min="15110" max="15110" width="12.140625" style="206" bestFit="1" customWidth="1"/>
    <col min="15111" max="15111" width="14" style="206" customWidth="1"/>
    <col min="15112" max="15112" width="11.5703125" style="206" bestFit="1" customWidth="1"/>
    <col min="15113" max="15113" width="13.42578125" style="206" bestFit="1" customWidth="1"/>
    <col min="15114" max="15114" width="1.5703125" style="206" customWidth="1"/>
    <col min="15115" max="15115" width="13.140625" style="206" customWidth="1"/>
    <col min="15116" max="15116" width="9.140625" style="206"/>
    <col min="15117" max="15117" width="11" style="206" bestFit="1" customWidth="1"/>
    <col min="15118" max="15357" width="9.140625" style="206"/>
    <col min="15358" max="15358" width="4.42578125" style="206" bestFit="1" customWidth="1"/>
    <col min="15359" max="15359" width="39.85546875" style="206" customWidth="1"/>
    <col min="15360" max="15360" width="9.42578125" style="206" customWidth="1"/>
    <col min="15361" max="15361" width="13.42578125" style="206" bestFit="1" customWidth="1"/>
    <col min="15362" max="15362" width="12.42578125" style="206" bestFit="1" customWidth="1"/>
    <col min="15363" max="15363" width="13.42578125" style="206" bestFit="1" customWidth="1"/>
    <col min="15364" max="15364" width="12.5703125" style="206" bestFit="1" customWidth="1"/>
    <col min="15365" max="15365" width="13.42578125" style="206" bestFit="1" customWidth="1"/>
    <col min="15366" max="15366" width="12.140625" style="206" bestFit="1" customWidth="1"/>
    <col min="15367" max="15367" width="14" style="206" customWidth="1"/>
    <col min="15368" max="15368" width="11.5703125" style="206" bestFit="1" customWidth="1"/>
    <col min="15369" max="15369" width="13.42578125" style="206" bestFit="1" customWidth="1"/>
    <col min="15370" max="15370" width="1.5703125" style="206" customWidth="1"/>
    <col min="15371" max="15371" width="13.140625" style="206" customWidth="1"/>
    <col min="15372" max="15372" width="9.140625" style="206"/>
    <col min="15373" max="15373" width="11" style="206" bestFit="1" customWidth="1"/>
    <col min="15374" max="15613" width="9.140625" style="206"/>
    <col min="15614" max="15614" width="4.42578125" style="206" bestFit="1" customWidth="1"/>
    <col min="15615" max="15615" width="39.85546875" style="206" customWidth="1"/>
    <col min="15616" max="15616" width="9.42578125" style="206" customWidth="1"/>
    <col min="15617" max="15617" width="13.42578125" style="206" bestFit="1" customWidth="1"/>
    <col min="15618" max="15618" width="12.42578125" style="206" bestFit="1" customWidth="1"/>
    <col min="15619" max="15619" width="13.42578125" style="206" bestFit="1" customWidth="1"/>
    <col min="15620" max="15620" width="12.5703125" style="206" bestFit="1" customWidth="1"/>
    <col min="15621" max="15621" width="13.42578125" style="206" bestFit="1" customWidth="1"/>
    <col min="15622" max="15622" width="12.140625" style="206" bestFit="1" customWidth="1"/>
    <col min="15623" max="15623" width="14" style="206" customWidth="1"/>
    <col min="15624" max="15624" width="11.5703125" style="206" bestFit="1" customWidth="1"/>
    <col min="15625" max="15625" width="13.42578125" style="206" bestFit="1" customWidth="1"/>
    <col min="15626" max="15626" width="1.5703125" style="206" customWidth="1"/>
    <col min="15627" max="15627" width="13.140625" style="206" customWidth="1"/>
    <col min="15628" max="15628" width="9.140625" style="206"/>
    <col min="15629" max="15629" width="11" style="206" bestFit="1" customWidth="1"/>
    <col min="15630" max="15869" width="9.140625" style="206"/>
    <col min="15870" max="15870" width="4.42578125" style="206" bestFit="1" customWidth="1"/>
    <col min="15871" max="15871" width="39.85546875" style="206" customWidth="1"/>
    <col min="15872" max="15872" width="9.42578125" style="206" customWidth="1"/>
    <col min="15873" max="15873" width="13.42578125" style="206" bestFit="1" customWidth="1"/>
    <col min="15874" max="15874" width="12.42578125" style="206" bestFit="1" customWidth="1"/>
    <col min="15875" max="15875" width="13.42578125" style="206" bestFit="1" customWidth="1"/>
    <col min="15876" max="15876" width="12.5703125" style="206" bestFit="1" customWidth="1"/>
    <col min="15877" max="15877" width="13.42578125" style="206" bestFit="1" customWidth="1"/>
    <col min="15878" max="15878" width="12.140625" style="206" bestFit="1" customWidth="1"/>
    <col min="15879" max="15879" width="14" style="206" customWidth="1"/>
    <col min="15880" max="15880" width="11.5703125" style="206" bestFit="1" customWidth="1"/>
    <col min="15881" max="15881" width="13.42578125" style="206" bestFit="1" customWidth="1"/>
    <col min="15882" max="15882" width="1.5703125" style="206" customWidth="1"/>
    <col min="15883" max="15883" width="13.140625" style="206" customWidth="1"/>
    <col min="15884" max="15884" width="9.140625" style="206"/>
    <col min="15885" max="15885" width="11" style="206" bestFit="1" customWidth="1"/>
    <col min="15886" max="16125" width="9.140625" style="206"/>
    <col min="16126" max="16126" width="4.42578125" style="206" bestFit="1" customWidth="1"/>
    <col min="16127" max="16127" width="39.85546875" style="206" customWidth="1"/>
    <col min="16128" max="16128" width="9.42578125" style="206" customWidth="1"/>
    <col min="16129" max="16129" width="13.42578125" style="206" bestFit="1" customWidth="1"/>
    <col min="16130" max="16130" width="12.42578125" style="206" bestFit="1" customWidth="1"/>
    <col min="16131" max="16131" width="13.42578125" style="206" bestFit="1" customWidth="1"/>
    <col min="16132" max="16132" width="12.5703125" style="206" bestFit="1" customWidth="1"/>
    <col min="16133" max="16133" width="13.42578125" style="206" bestFit="1" customWidth="1"/>
    <col min="16134" max="16134" width="12.140625" style="206" bestFit="1" customWidth="1"/>
    <col min="16135" max="16135" width="14" style="206" customWidth="1"/>
    <col min="16136" max="16136" width="11.5703125" style="206" bestFit="1" customWidth="1"/>
    <col min="16137" max="16137" width="13.42578125" style="206" bestFit="1" customWidth="1"/>
    <col min="16138" max="16138" width="1.5703125" style="206" customWidth="1"/>
    <col min="16139" max="16139" width="13.140625" style="206" customWidth="1"/>
    <col min="16140" max="16140" width="9.140625" style="206"/>
    <col min="16141" max="16141" width="11" style="206" bestFit="1" customWidth="1"/>
    <col min="16142" max="16384" width="9.140625" style="206"/>
  </cols>
  <sheetData>
    <row r="1" spans="1:19" ht="1.7" customHeight="1" thickBot="1" x14ac:dyDescent="0.25">
      <c r="J1" s="208">
        <v>1</v>
      </c>
      <c r="K1" s="208">
        <v>2</v>
      </c>
      <c r="L1" s="208">
        <v>3</v>
      </c>
      <c r="M1" s="208">
        <v>4</v>
      </c>
      <c r="N1" s="208">
        <v>5</v>
      </c>
      <c r="O1" s="208">
        <v>6</v>
      </c>
      <c r="P1" s="208">
        <v>7</v>
      </c>
      <c r="Q1" s="208">
        <v>8</v>
      </c>
    </row>
    <row r="2" spans="1:19" x14ac:dyDescent="0.2">
      <c r="A2" s="209" t="str">
        <f>'[2]II-I-TRAN'!A2</f>
        <v>PUBLIC UTILITY COMMISSION OF TEXAS</v>
      </c>
      <c r="B2" s="210"/>
      <c r="C2" s="211"/>
      <c r="R2" s="212"/>
    </row>
    <row r="3" spans="1:19" x14ac:dyDescent="0.2">
      <c r="A3" s="213" t="str">
        <f>'[2]II-I-TRAN'!A3</f>
        <v>TEXAS-NEW MEXICO POWER COMPANY</v>
      </c>
      <c r="B3" s="214"/>
      <c r="C3" s="215"/>
    </row>
    <row r="4" spans="1:19" x14ac:dyDescent="0.2">
      <c r="A4" s="216" t="str">
        <f>'[2]II-I-TRAN'!A4</f>
        <v>CLASS COST OF SERVICE BY FUNTION</v>
      </c>
      <c r="B4" s="214"/>
      <c r="C4" s="215"/>
    </row>
    <row r="5" spans="1:19" x14ac:dyDescent="0.2">
      <c r="A5" s="216" t="str">
        <f>'[2]II-I-TRAN'!A5</f>
        <v>DOCKET NO. 48401</v>
      </c>
      <c r="B5" s="214"/>
      <c r="C5" s="215"/>
    </row>
    <row r="6" spans="1:19" x14ac:dyDescent="0.2">
      <c r="A6" s="216" t="str">
        <f>'[2]II-I-TRAN'!A6</f>
        <v>TEST YEAR ENDING: DECEMBER 31, 2017</v>
      </c>
      <c r="B6" s="214"/>
      <c r="C6" s="215"/>
    </row>
    <row r="7" spans="1:19" x14ac:dyDescent="0.2">
      <c r="A7" s="216" t="str">
        <f>'[2]II-I-TRAN'!A7</f>
        <v>SPONSOR: STACY R. WHITEHURST</v>
      </c>
      <c r="B7" s="214"/>
      <c r="C7" s="217"/>
      <c r="F7" s="218"/>
    </row>
    <row r="8" spans="1:19" ht="12" thickBot="1" x14ac:dyDescent="0.25">
      <c r="A8" s="219" t="s">
        <v>170</v>
      </c>
      <c r="B8" s="220"/>
      <c r="C8" s="221"/>
      <c r="F8" s="218"/>
    </row>
    <row r="9" spans="1:19" ht="12" thickBot="1" x14ac:dyDescent="0.25">
      <c r="A9" s="222"/>
      <c r="B9" s="223"/>
      <c r="C9" s="223"/>
      <c r="E9" s="223"/>
    </row>
    <row r="10" spans="1:19" s="212" customFormat="1" x14ac:dyDescent="0.2">
      <c r="A10" s="224"/>
      <c r="B10" s="224"/>
      <c r="C10" s="224"/>
      <c r="D10" s="224"/>
      <c r="E10" s="224">
        <v>1</v>
      </c>
      <c r="F10" s="224">
        <v>2</v>
      </c>
      <c r="G10" s="224">
        <v>3</v>
      </c>
      <c r="H10" s="224">
        <v>4</v>
      </c>
      <c r="I10" s="224">
        <v>5</v>
      </c>
      <c r="J10" s="224">
        <v>6</v>
      </c>
      <c r="K10" s="224">
        <v>7</v>
      </c>
      <c r="L10" s="225">
        <v>8</v>
      </c>
      <c r="M10" s="224">
        <v>9</v>
      </c>
      <c r="N10" s="224">
        <v>10</v>
      </c>
      <c r="O10" s="224">
        <v>11</v>
      </c>
      <c r="P10" s="224">
        <v>12</v>
      </c>
      <c r="Q10" s="224">
        <v>13</v>
      </c>
      <c r="R10" s="224">
        <v>14</v>
      </c>
      <c r="S10" s="224"/>
    </row>
    <row r="11" spans="1:19" s="212" customFormat="1" x14ac:dyDescent="0.2">
      <c r="A11" s="226"/>
      <c r="B11" s="226"/>
      <c r="C11" s="226"/>
      <c r="D11" s="226"/>
      <c r="E11" s="226" t="s">
        <v>171</v>
      </c>
      <c r="F11" s="226"/>
      <c r="G11" s="226" t="s">
        <v>172</v>
      </c>
      <c r="H11" s="226"/>
      <c r="I11" s="226"/>
      <c r="J11" s="226"/>
      <c r="K11" s="226" t="s">
        <v>6</v>
      </c>
      <c r="L11" s="226" t="s">
        <v>6</v>
      </c>
      <c r="M11" s="227" t="s">
        <v>6</v>
      </c>
      <c r="N11" s="226"/>
      <c r="O11" s="226" t="s">
        <v>7</v>
      </c>
      <c r="P11" s="226"/>
      <c r="Q11" s="226"/>
      <c r="R11" s="226"/>
      <c r="S11" s="226"/>
    </row>
    <row r="12" spans="1:19" s="212" customFormat="1" x14ac:dyDescent="0.2">
      <c r="A12" s="226" t="s">
        <v>173</v>
      </c>
      <c r="B12" s="226" t="s">
        <v>174</v>
      </c>
      <c r="C12" s="226" t="s">
        <v>175</v>
      </c>
      <c r="D12" s="226" t="s">
        <v>176</v>
      </c>
      <c r="E12" s="226" t="s">
        <v>78</v>
      </c>
      <c r="F12" s="226" t="s">
        <v>172</v>
      </c>
      <c r="G12" s="226" t="s">
        <v>78</v>
      </c>
      <c r="H12" s="226" t="s">
        <v>177</v>
      </c>
      <c r="I12" s="226" t="s">
        <v>178</v>
      </c>
      <c r="J12" s="226" t="s">
        <v>5</v>
      </c>
      <c r="K12" s="226" t="s">
        <v>11</v>
      </c>
      <c r="L12" s="226" t="s">
        <v>12</v>
      </c>
      <c r="M12" s="227" t="s">
        <v>26</v>
      </c>
      <c r="N12" s="226" t="s">
        <v>7</v>
      </c>
      <c r="O12" s="226" t="s">
        <v>179</v>
      </c>
      <c r="P12" s="226" t="s">
        <v>8</v>
      </c>
      <c r="Q12" s="226" t="s">
        <v>9</v>
      </c>
      <c r="R12" s="226" t="s">
        <v>180</v>
      </c>
      <c r="S12" s="226" t="s">
        <v>181</v>
      </c>
    </row>
    <row r="13" spans="1:19" s="212" customFormat="1" ht="12" thickBot="1" x14ac:dyDescent="0.25">
      <c r="A13" s="228" t="s">
        <v>182</v>
      </c>
      <c r="B13" s="228"/>
      <c r="C13" s="228"/>
      <c r="D13" s="228" t="s">
        <v>183</v>
      </c>
      <c r="E13" s="228" t="s">
        <v>184</v>
      </c>
      <c r="F13" s="228" t="s">
        <v>185</v>
      </c>
      <c r="G13" s="228" t="s">
        <v>186</v>
      </c>
      <c r="H13" s="228" t="s">
        <v>187</v>
      </c>
      <c r="I13" s="228" t="s">
        <v>188</v>
      </c>
      <c r="J13" s="228"/>
      <c r="K13" s="228"/>
      <c r="L13" s="228"/>
      <c r="M13" s="229"/>
      <c r="N13" s="228"/>
      <c r="O13" s="228"/>
      <c r="P13" s="228"/>
      <c r="Q13" s="228"/>
      <c r="R13" s="228"/>
      <c r="S13" s="228"/>
    </row>
    <row r="14" spans="1:19" s="212" customFormat="1" x14ac:dyDescent="0.2">
      <c r="A14" s="230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2"/>
      <c r="S14" s="233"/>
    </row>
    <row r="15" spans="1:19" s="212" customFormat="1" ht="12.6" customHeight="1" x14ac:dyDescent="0.2">
      <c r="A15" s="234"/>
      <c r="B15" s="235" t="s">
        <v>189</v>
      </c>
      <c r="C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3"/>
      <c r="S15" s="233"/>
    </row>
    <row r="16" spans="1:19" s="212" customFormat="1" ht="12.6" customHeight="1" x14ac:dyDescent="0.2">
      <c r="A16" s="234"/>
      <c r="B16" s="237"/>
      <c r="C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3"/>
      <c r="S16" s="233"/>
    </row>
    <row r="17" spans="1:20" s="212" customFormat="1" x14ac:dyDescent="0.2">
      <c r="A17" s="238"/>
      <c r="B17" s="239" t="s">
        <v>190</v>
      </c>
      <c r="C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3"/>
      <c r="S17" s="233"/>
    </row>
    <row r="18" spans="1:20" s="212" customFormat="1" x14ac:dyDescent="0.2">
      <c r="A18" s="240">
        <v>1</v>
      </c>
      <c r="B18" s="241" t="s">
        <v>191</v>
      </c>
      <c r="C18" s="236"/>
      <c r="E18" s="242">
        <f>'[2]II-I-TRAN'!E18+'[2]II-I-DIST'!E18+'[2]II-I-MET'!E18+'[2]II-I-TBILL'!E18+'[2]II-I-TDCS'!E18</f>
        <v>237360418.36990497</v>
      </c>
      <c r="F18" s="242">
        <f>'[2]II-I-TRAN'!F18+'[2]II-I-DIST'!F18+'[2]II-I-MET'!F18+'[2]II-I-TBILL'!F18+'[2]II-I-TDCS'!F18</f>
        <v>0</v>
      </c>
      <c r="G18" s="242">
        <f>'[2]II-I-TRAN'!G18+'[2]II-I-DIST'!G18+'[2]II-I-MET'!G18+'[2]II-I-TBILL'!G18+'[2]II-I-TDCS'!G18</f>
        <v>237360418.36990497</v>
      </c>
      <c r="H18" s="242"/>
      <c r="I18" s="242"/>
      <c r="J18" s="242">
        <f>'[2]II-I-TRAN'!J18+'[2]II-I-DIST'!J18+'[2]II-I-MET'!J18+'[2]II-I-TBILL'!J18+'[2]II-I-TDCS'!J18</f>
        <v>115958869.55284594</v>
      </c>
      <c r="K18" s="242">
        <f>'[2]II-I-TRAN'!K18+'[2]II-I-DIST'!K18+'[2]II-I-MET'!K18+'[2]II-I-TBILL'!K18+'[2]II-I-TDCS'!K18</f>
        <v>2899042.0934062717</v>
      </c>
      <c r="L18" s="242">
        <f>'[2]II-I-TRAN'!L18+'[2]II-I-DIST'!L18+'[2]II-I-MET'!L18+'[2]II-I-TBILL'!L18+'[2]II-I-TDCS'!L18</f>
        <v>74506877.61999163</v>
      </c>
      <c r="M18" s="242">
        <f>'[2]II-I-TRAN'!M18+'[2]II-I-DIST'!M18+'[2]II-I-MET'!M18+'[2]II-I-TBILL'!M18+'[2]II-I-TDCS'!M18</f>
        <v>10219671.519031812</v>
      </c>
      <c r="N18" s="242">
        <f>'[2]II-I-TRAN'!N18+'[2]II-I-DIST'!N18+'[2]II-I-MET'!N18+'[2]II-I-TBILL'!N18+'[2]II-I-TDCS'!N18</f>
        <v>6458101.6783425203</v>
      </c>
      <c r="O18" s="242">
        <f>'[2]II-I-TRAN'!O18+'[2]II-I-DIST'!O18+'[2]II-I-MET'!O18+'[2]II-I-TBILL'!O18+'[2]II-I-TDCS'!O18</f>
        <v>9197149.7876937762</v>
      </c>
      <c r="P18" s="242">
        <f>'[2]II-I-TRAN'!P18+'[2]II-I-DIST'!P18+'[2]II-I-MET'!P18+'[2]II-I-TBILL'!P18+'[2]II-I-TDCS'!P18</f>
        <v>14508804.602990013</v>
      </c>
      <c r="Q18" s="242">
        <f>'[2]II-I-TRAN'!Q18+'[2]II-I-DIST'!Q18+'[2]II-I-MET'!Q18+'[2]II-I-TBILL'!Q18+'[2]II-I-TDCS'!Q18</f>
        <v>3611901.5156029975</v>
      </c>
      <c r="R18" s="243">
        <f>SUM(J18:Q18)</f>
        <v>237360418.36990497</v>
      </c>
      <c r="S18" s="244" t="b">
        <f t="shared" ref="S18:S71" si="0">R18=G18</f>
        <v>1</v>
      </c>
    </row>
    <row r="19" spans="1:20" s="212" customFormat="1" x14ac:dyDescent="0.2">
      <c r="A19" s="245">
        <f t="shared" ref="A19:A82" si="1">+A18+1</f>
        <v>2</v>
      </c>
      <c r="B19" s="241" t="s">
        <v>192</v>
      </c>
      <c r="C19" s="236"/>
      <c r="E19" s="242">
        <f>'[2]II-I-TRAN'!E19+'[2]II-I-DIST'!E19+'[2]II-I-MET'!E19+'[2]II-I-TBILL'!E19+'[2]II-I-TDCS'!E19</f>
        <v>3338927.1996000004</v>
      </c>
      <c r="F19" s="242">
        <f>'[2]II-I-TRAN'!F19+'[2]II-I-DIST'!F19+'[2]II-I-MET'!F19+'[2]II-I-TBILL'!F19+'[2]II-I-TDCS'!F19</f>
        <v>0</v>
      </c>
      <c r="G19" s="242">
        <f>'[2]II-I-TRAN'!G19+'[2]II-I-DIST'!G19+'[2]II-I-MET'!G19+'[2]II-I-TBILL'!G19+'[2]II-I-TDCS'!G19</f>
        <v>3338927.1996000004</v>
      </c>
      <c r="H19" s="242"/>
      <c r="I19" s="242"/>
      <c r="J19" s="242">
        <f>'[2]II-I-TRAN'!J19+'[2]II-I-DIST'!J19+'[2]II-I-MET'!J19+'[2]II-I-TBILL'!J19+'[2]II-I-TDCS'!J19</f>
        <v>1633085.6618263007</v>
      </c>
      <c r="K19" s="242">
        <f>'[2]II-I-TRAN'!K19+'[2]II-I-DIST'!K19+'[2]II-I-MET'!K19+'[2]II-I-TBILL'!K19+'[2]II-I-TDCS'!K19</f>
        <v>327687.20929801487</v>
      </c>
      <c r="L19" s="242">
        <f>'[2]II-I-TRAN'!L19+'[2]II-I-DIST'!L19+'[2]II-I-MET'!L19+'[2]II-I-TBILL'!L19+'[2]II-I-TDCS'!L19</f>
        <v>1012034.2788688118</v>
      </c>
      <c r="M19" s="242">
        <f>'[2]II-I-TRAN'!M19+'[2]II-I-DIST'!M19+'[2]II-I-MET'!M19+'[2]II-I-TBILL'!M19+'[2]II-I-TDCS'!M19</f>
        <v>124523.32943261719</v>
      </c>
      <c r="N19" s="242">
        <f>'[2]II-I-TRAN'!N19+'[2]II-I-DIST'!N19+'[2]II-I-MET'!N19+'[2]II-I-TBILL'!N19+'[2]II-I-TDCS'!N19</f>
        <v>94669.669400161001</v>
      </c>
      <c r="O19" s="242">
        <f>'[2]II-I-TRAN'!O19+'[2]II-I-DIST'!O19+'[2]II-I-MET'!O19+'[2]II-I-TBILL'!O19+'[2]II-I-TDCS'!O19</f>
        <v>120405.62981060817</v>
      </c>
      <c r="P19" s="242">
        <f>'[2]II-I-TRAN'!P19+'[2]II-I-DIST'!P19+'[2]II-I-MET'!P19+'[2]II-I-TBILL'!P19+'[2]II-I-TDCS'!P19</f>
        <v>762.73793140467808</v>
      </c>
      <c r="Q19" s="242">
        <f>'[2]II-I-TRAN'!Q19+'[2]II-I-DIST'!Q19+'[2]II-I-MET'!Q19+'[2]II-I-TBILL'!Q19+'[2]II-I-TDCS'!Q19</f>
        <v>25758.683032081637</v>
      </c>
      <c r="R19" s="243">
        <f>SUM(J19:Q19)</f>
        <v>3338927.1995999999</v>
      </c>
      <c r="S19" s="244" t="b">
        <f t="shared" si="0"/>
        <v>1</v>
      </c>
    </row>
    <row r="20" spans="1:20" s="212" customFormat="1" x14ac:dyDescent="0.2">
      <c r="A20" s="245">
        <f t="shared" si="1"/>
        <v>3</v>
      </c>
      <c r="B20" s="239"/>
      <c r="C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3"/>
      <c r="S20" s="244" t="b">
        <f t="shared" si="0"/>
        <v>1</v>
      </c>
    </row>
    <row r="21" spans="1:20" s="212" customFormat="1" x14ac:dyDescent="0.2">
      <c r="A21" s="245">
        <f t="shared" si="1"/>
        <v>4</v>
      </c>
      <c r="B21" s="239" t="s">
        <v>193</v>
      </c>
      <c r="C21" s="236"/>
      <c r="E21" s="246">
        <f t="shared" ref="E21:Q21" si="2">SUBTOTAL(9,E18:E19)</f>
        <v>240699345.56950498</v>
      </c>
      <c r="F21" s="246">
        <f t="shared" si="2"/>
        <v>0</v>
      </c>
      <c r="G21" s="246">
        <f t="shared" si="2"/>
        <v>240699345.56950498</v>
      </c>
      <c r="H21" s="246"/>
      <c r="I21" s="246"/>
      <c r="J21" s="246">
        <f t="shared" si="2"/>
        <v>117591955.21467224</v>
      </c>
      <c r="K21" s="246">
        <f t="shared" si="2"/>
        <v>3226729.3027042868</v>
      </c>
      <c r="L21" s="246">
        <f t="shared" si="2"/>
        <v>75518911.89886044</v>
      </c>
      <c r="M21" s="246">
        <f t="shared" si="2"/>
        <v>10344194.848464429</v>
      </c>
      <c r="N21" s="246">
        <f t="shared" si="2"/>
        <v>6552771.3477426814</v>
      </c>
      <c r="O21" s="246">
        <f t="shared" si="2"/>
        <v>9317555.4175043851</v>
      </c>
      <c r="P21" s="246">
        <f t="shared" si="2"/>
        <v>14509567.340921417</v>
      </c>
      <c r="Q21" s="246">
        <f t="shared" si="2"/>
        <v>3637660.198635079</v>
      </c>
      <c r="R21" s="243">
        <f>SUBTOTAL(9,R18:R19)</f>
        <v>240699345.56950498</v>
      </c>
      <c r="S21" s="244" t="b">
        <f t="shared" si="0"/>
        <v>1</v>
      </c>
    </row>
    <row r="22" spans="1:20" s="212" customFormat="1" x14ac:dyDescent="0.2">
      <c r="A22" s="245">
        <f t="shared" si="1"/>
        <v>5</v>
      </c>
      <c r="B22" s="239"/>
      <c r="C22" s="23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3"/>
      <c r="S22" s="244" t="b">
        <f t="shared" si="0"/>
        <v>1</v>
      </c>
      <c r="T22" s="247"/>
    </row>
    <row r="23" spans="1:20" x14ac:dyDescent="0.2">
      <c r="A23" s="245">
        <f t="shared" si="1"/>
        <v>6</v>
      </c>
      <c r="B23" s="248"/>
      <c r="C23" s="249"/>
      <c r="E23" s="248"/>
      <c r="F23" s="248"/>
      <c r="G23" s="248"/>
      <c r="H23" s="248"/>
      <c r="I23" s="207"/>
      <c r="J23" s="242"/>
      <c r="K23" s="242"/>
      <c r="L23" s="242"/>
      <c r="M23" s="242"/>
      <c r="N23" s="242"/>
      <c r="O23" s="242"/>
      <c r="P23" s="242"/>
      <c r="R23" s="250"/>
      <c r="S23" s="244" t="b">
        <f t="shared" si="0"/>
        <v>1</v>
      </c>
    </row>
    <row r="24" spans="1:20" x14ac:dyDescent="0.2">
      <c r="A24" s="245">
        <f t="shared" si="1"/>
        <v>7</v>
      </c>
      <c r="B24" s="251" t="s">
        <v>194</v>
      </c>
      <c r="C24" s="207"/>
      <c r="E24" s="242">
        <f>'DK 48401 II-I-Summary'!E480</f>
        <v>139066127.81860003</v>
      </c>
      <c r="F24" s="242">
        <f>'DK 48401 II-I-Summary'!F480</f>
        <v>0</v>
      </c>
      <c r="G24" s="242">
        <f>'DK 48401 II-I-Summary'!G480</f>
        <v>139066127.81860003</v>
      </c>
      <c r="H24" s="242"/>
      <c r="I24" s="242"/>
      <c r="J24" s="242">
        <f>'DK 48401 II-I-Summary'!J480</f>
        <v>69543973.398896366</v>
      </c>
      <c r="K24" s="242">
        <f>'DK 48401 II-I-Summary'!K480</f>
        <v>941104.02361878369</v>
      </c>
      <c r="L24" s="242">
        <f>'DK 48401 II-I-Summary'!L480</f>
        <v>36379707.132922307</v>
      </c>
      <c r="M24" s="242">
        <f>'DK 48401 II-I-Summary'!M480</f>
        <v>5375230.0654896768</v>
      </c>
      <c r="N24" s="242">
        <f>'DK 48401 II-I-Summary'!N480</f>
        <v>4019776.9395293584</v>
      </c>
      <c r="O24" s="242">
        <f>'DK 48401 II-I-Summary'!O480</f>
        <v>5301129.3801624728</v>
      </c>
      <c r="P24" s="242">
        <f>'DK 48401 II-I-Summary'!P480</f>
        <v>16737783.61597129</v>
      </c>
      <c r="Q24" s="242">
        <f>'DK 48401 II-I-Summary'!Q480</f>
        <v>767423.26200974185</v>
      </c>
      <c r="R24" s="252">
        <f t="shared" ref="R24:R29" si="3">SUM(J24:Q24)</f>
        <v>139066127.8186</v>
      </c>
      <c r="S24" s="244" t="b">
        <f t="shared" si="0"/>
        <v>1</v>
      </c>
    </row>
    <row r="25" spans="1:20" x14ac:dyDescent="0.2">
      <c r="A25" s="245">
        <f t="shared" si="1"/>
        <v>8</v>
      </c>
      <c r="B25" s="206" t="s">
        <v>195</v>
      </c>
      <c r="C25" s="207"/>
      <c r="E25" s="242">
        <f>'DK 48401 II-I-Summary'!E542</f>
        <v>50307664.598200008</v>
      </c>
      <c r="F25" s="242">
        <f>'DK 48401 II-I-Summary'!F542</f>
        <v>0</v>
      </c>
      <c r="G25" s="242">
        <f>'DK 48401 II-I-Summary'!G542</f>
        <v>50307664.598200008</v>
      </c>
      <c r="H25" s="242"/>
      <c r="I25" s="242"/>
      <c r="J25" s="242">
        <f>'DK 48401 II-I-Summary'!J542</f>
        <v>29403889.462939899</v>
      </c>
      <c r="K25" s="242">
        <f>'DK 48401 II-I-Summary'!K542</f>
        <v>830199.62123374525</v>
      </c>
      <c r="L25" s="242">
        <f>'DK 48401 II-I-Summary'!L542</f>
        <v>13700690.368051954</v>
      </c>
      <c r="M25" s="242">
        <f>'DK 48401 II-I-Summary'!M542</f>
        <v>1944581.7910037548</v>
      </c>
      <c r="N25" s="242">
        <f>'DK 48401 II-I-Summary'!N542</f>
        <v>1401640.7923313796</v>
      </c>
      <c r="O25" s="242">
        <f>'DK 48401 II-I-Summary'!O542</f>
        <v>1385838.9535541323</v>
      </c>
      <c r="P25" s="253">
        <f>'DK 48401 II-I-Summary'!P542</f>
        <v>75581.102046121014</v>
      </c>
      <c r="Q25" s="242">
        <f>'DK 48401 II-I-Summary'!Q542</f>
        <v>1565242.5070390189</v>
      </c>
      <c r="R25" s="252">
        <f t="shared" si="3"/>
        <v>50307664.598200008</v>
      </c>
      <c r="S25" s="244" t="b">
        <f t="shared" si="0"/>
        <v>1</v>
      </c>
    </row>
    <row r="26" spans="1:20" x14ac:dyDescent="0.2">
      <c r="A26" s="245">
        <f t="shared" si="1"/>
        <v>9</v>
      </c>
      <c r="B26" s="206" t="s">
        <v>196</v>
      </c>
      <c r="C26" s="207"/>
      <c r="E26" s="242">
        <f>'DK 48401 II-I-Summary'!E570</f>
        <v>25987989.550500002</v>
      </c>
      <c r="F26" s="242">
        <f>'DK 48401 II-I-Summary'!F570</f>
        <v>0</v>
      </c>
      <c r="G26" s="242">
        <f>'DK 48401 II-I-Summary'!G570</f>
        <v>25987989.550500002</v>
      </c>
      <c r="H26" s="242"/>
      <c r="I26" s="242"/>
      <c r="J26" s="242">
        <f>'DK 48401 II-I-Summary'!J570</f>
        <v>13663471.109241653</v>
      </c>
      <c r="K26" s="242">
        <f>'DK 48401 II-I-Summary'!K570</f>
        <v>235099.87470254576</v>
      </c>
      <c r="L26" s="242">
        <f>'DK 48401 II-I-Summary'!L570</f>
        <v>7656753.5853647748</v>
      </c>
      <c r="M26" s="242">
        <f>'DK 48401 II-I-Summary'!M570</f>
        <v>1374927.9853613651</v>
      </c>
      <c r="N26" s="242">
        <f>'DK 48401 II-I-Summary'!N570</f>
        <v>1029208.083879035</v>
      </c>
      <c r="O26" s="242">
        <f>'DK 48401 II-I-Summary'!O570</f>
        <v>1484425.7312326534</v>
      </c>
      <c r="P26" s="242">
        <f>'DK 48401 II-I-Summary'!P570</f>
        <v>120048.06431150573</v>
      </c>
      <c r="Q26" s="242">
        <f>'DK 48401 II-I-Summary'!Q570</f>
        <v>424055.11640646972</v>
      </c>
      <c r="R26" s="252">
        <f t="shared" si="3"/>
        <v>25987989.550500002</v>
      </c>
      <c r="S26" s="244" t="b">
        <f t="shared" si="0"/>
        <v>1</v>
      </c>
    </row>
    <row r="27" spans="1:20" x14ac:dyDescent="0.2">
      <c r="A27" s="245">
        <f t="shared" si="1"/>
        <v>10</v>
      </c>
      <c r="B27" s="251" t="s">
        <v>197</v>
      </c>
      <c r="C27" s="207"/>
      <c r="E27" s="242">
        <f>'DK 48401 II-I-Summary'!E612</f>
        <v>-957079.27310035843</v>
      </c>
      <c r="F27" s="242">
        <f>'DK 48401 II-I-Summary'!F612</f>
        <v>0</v>
      </c>
      <c r="G27" s="242">
        <f>'DK 48401 II-I-Summary'!G612</f>
        <v>-957079.27310035843</v>
      </c>
      <c r="H27" s="242"/>
      <c r="I27" s="242"/>
      <c r="J27" s="242">
        <f>'DK 48401 II-I-Summary'!J612</f>
        <v>-518872.5225933441</v>
      </c>
      <c r="K27" s="242">
        <f>'DK 48401 II-I-Summary'!K612</f>
        <v>-12832.545647362611</v>
      </c>
      <c r="L27" s="242">
        <f>'DK 48401 II-I-Summary'!L612</f>
        <v>-299566.7049788516</v>
      </c>
      <c r="M27" s="242">
        <f>'DK 48401 II-I-Summary'!M612</f>
        <v>-45872.47795549038</v>
      </c>
      <c r="N27" s="242">
        <f>'DK 48401 II-I-Summary'!N612</f>
        <v>-25084.487806790057</v>
      </c>
      <c r="O27" s="242">
        <f>'DK 48401 II-I-Summary'!O612</f>
        <v>-29466.03722061048</v>
      </c>
      <c r="P27" s="242">
        <f>'DK 48401 II-I-Summary'!P612</f>
        <v>-3017.4708756873879</v>
      </c>
      <c r="Q27" s="242">
        <f>'DK 48401 II-I-Summary'!Q612</f>
        <v>-22367.029526815168</v>
      </c>
      <c r="R27" s="252">
        <f t="shared" si="3"/>
        <v>-957079.27660495171</v>
      </c>
      <c r="S27" s="244" t="b">
        <f t="shared" si="0"/>
        <v>0</v>
      </c>
      <c r="T27" s="254">
        <f>R27-G27</f>
        <v>-3.5045932745561004E-3</v>
      </c>
    </row>
    <row r="28" spans="1:20" x14ac:dyDescent="0.2">
      <c r="A28" s="245">
        <f t="shared" si="1"/>
        <v>11</v>
      </c>
      <c r="B28" s="255" t="s">
        <v>198</v>
      </c>
      <c r="C28" s="207"/>
      <c r="E28" s="242">
        <f>'DK 48401 II-I-Summary'!E637</f>
        <v>8011155.4531999985</v>
      </c>
      <c r="F28" s="242">
        <f>'DK 48401 II-I-Summary'!F637</f>
        <v>0</v>
      </c>
      <c r="G28" s="242">
        <f>'DK 48401 II-I-Summary'!G637</f>
        <v>8011155.4531999985</v>
      </c>
      <c r="H28" s="242"/>
      <c r="I28" s="242"/>
      <c r="J28" s="242">
        <f>'DK 48401 II-I-Summary'!J637</f>
        <v>1356516.5911649752</v>
      </c>
      <c r="K28" s="242">
        <f>'DK 48401 II-I-Summary'!K637</f>
        <v>709518.16424743936</v>
      </c>
      <c r="L28" s="242">
        <f>'DK 48401 II-I-Summary'!L637</f>
        <v>5751243.4743888304</v>
      </c>
      <c r="M28" s="242">
        <f>'DK 48401 II-I-Summary'!M637</f>
        <v>-5825.3837530175524</v>
      </c>
      <c r="N28" s="242">
        <f>'DK 48401 II-I-Summary'!N637</f>
        <v>187103.57351845375</v>
      </c>
      <c r="O28" s="242">
        <f>'DK 48401 II-I-Summary'!O637</f>
        <v>-2857.8270186170912</v>
      </c>
      <c r="P28" s="242">
        <f>'DK 48401 II-I-Summary'!P637</f>
        <v>376.39743405334968</v>
      </c>
      <c r="Q28" s="242">
        <f>'DK 48401 II-I-Summary'!Q637</f>
        <v>15080.463217882001</v>
      </c>
      <c r="R28" s="252">
        <f t="shared" si="3"/>
        <v>8011155.4532000003</v>
      </c>
      <c r="S28" s="244" t="b">
        <f t="shared" si="0"/>
        <v>1</v>
      </c>
    </row>
    <row r="29" spans="1:20" x14ac:dyDescent="0.2">
      <c r="A29" s="245">
        <f t="shared" si="1"/>
        <v>12</v>
      </c>
      <c r="B29" s="251"/>
      <c r="C29" s="256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53"/>
      <c r="R29" s="252">
        <f t="shared" si="3"/>
        <v>0</v>
      </c>
      <c r="S29" s="244" t="b">
        <f t="shared" si="0"/>
        <v>1</v>
      </c>
    </row>
    <row r="30" spans="1:20" s="207" customFormat="1" x14ac:dyDescent="0.2">
      <c r="A30" s="245">
        <f t="shared" si="1"/>
        <v>13</v>
      </c>
      <c r="B30" s="239" t="s">
        <v>199</v>
      </c>
      <c r="C30" s="206"/>
      <c r="E30" s="257">
        <f>SUBTOTAL(9,E24:E28)</f>
        <v>222415858.14739969</v>
      </c>
      <c r="F30" s="206"/>
      <c r="G30" s="257">
        <f t="shared" ref="G30:R30" si="4">SUBTOTAL(9,G24:G28)</f>
        <v>222415858.14739969</v>
      </c>
      <c r="H30" s="257"/>
      <c r="I30" s="257"/>
      <c r="J30" s="257">
        <f t="shared" si="4"/>
        <v>113448978.03964955</v>
      </c>
      <c r="K30" s="257">
        <f t="shared" si="4"/>
        <v>2703089.1381551512</v>
      </c>
      <c r="L30" s="257">
        <f t="shared" si="4"/>
        <v>63188827.855749011</v>
      </c>
      <c r="M30" s="257">
        <f t="shared" si="4"/>
        <v>8643041.9801462889</v>
      </c>
      <c r="N30" s="257">
        <f t="shared" si="4"/>
        <v>6612644.9014514368</v>
      </c>
      <c r="O30" s="257">
        <f t="shared" si="4"/>
        <v>8139070.2007100312</v>
      </c>
      <c r="P30" s="257">
        <f t="shared" si="4"/>
        <v>16930771.708887279</v>
      </c>
      <c r="Q30" s="257">
        <f t="shared" si="4"/>
        <v>2749434.3191462969</v>
      </c>
      <c r="R30" s="258">
        <f t="shared" si="4"/>
        <v>222415858.14389509</v>
      </c>
      <c r="S30" s="244" t="b">
        <f t="shared" si="0"/>
        <v>0</v>
      </c>
      <c r="T30" s="259">
        <f>R30-G30</f>
        <v>-3.5046041011810303E-3</v>
      </c>
    </row>
    <row r="31" spans="1:20" s="207" customFormat="1" x14ac:dyDescent="0.2">
      <c r="A31" s="245">
        <f t="shared" si="1"/>
        <v>14</v>
      </c>
      <c r="B31" s="239"/>
      <c r="C31" s="206"/>
      <c r="E31" s="257"/>
      <c r="F31" s="206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8"/>
      <c r="S31" s="244" t="b">
        <f t="shared" si="0"/>
        <v>1</v>
      </c>
      <c r="T31" s="259">
        <f t="shared" ref="T31:T76" si="5">R31-G31</f>
        <v>0</v>
      </c>
    </row>
    <row r="32" spans="1:20" s="207" customFormat="1" x14ac:dyDescent="0.2">
      <c r="A32" s="245">
        <f t="shared" si="1"/>
        <v>15</v>
      </c>
      <c r="B32" s="239" t="s">
        <v>200</v>
      </c>
      <c r="C32" s="206"/>
      <c r="E32" s="257">
        <f>E21-E30</f>
        <v>18283487.422105283</v>
      </c>
      <c r="F32" s="260"/>
      <c r="G32" s="257">
        <f>ROUND(G21-G30,2)</f>
        <v>18283487.420000002</v>
      </c>
      <c r="H32" s="257"/>
      <c r="I32" s="257"/>
      <c r="J32" s="257">
        <f t="shared" ref="J32:R32" si="6">ROUND(J21-J30,2)</f>
        <v>4142977.18</v>
      </c>
      <c r="K32" s="257">
        <f t="shared" si="6"/>
        <v>523640.16</v>
      </c>
      <c r="L32" s="257">
        <f t="shared" si="6"/>
        <v>12330084.039999999</v>
      </c>
      <c r="M32" s="257">
        <f t="shared" si="6"/>
        <v>1701152.87</v>
      </c>
      <c r="N32" s="257">
        <f t="shared" si="6"/>
        <v>-59873.55</v>
      </c>
      <c r="O32" s="257">
        <f t="shared" si="6"/>
        <v>1178485.22</v>
      </c>
      <c r="P32" s="257">
        <f t="shared" si="6"/>
        <v>-2421204.37</v>
      </c>
      <c r="Q32" s="257">
        <f t="shared" si="6"/>
        <v>888225.88</v>
      </c>
      <c r="R32" s="258">
        <f t="shared" si="6"/>
        <v>18283487.43</v>
      </c>
      <c r="S32" s="244" t="b">
        <f t="shared" si="0"/>
        <v>0</v>
      </c>
      <c r="T32" s="259">
        <f t="shared" si="5"/>
        <v>9.9999979138374329E-3</v>
      </c>
    </row>
    <row r="33" spans="1:20" s="207" customFormat="1" x14ac:dyDescent="0.2">
      <c r="A33" s="245">
        <f t="shared" si="1"/>
        <v>16</v>
      </c>
      <c r="B33" s="239" t="s">
        <v>201</v>
      </c>
      <c r="C33" s="206"/>
      <c r="E33" s="261">
        <f>E32/E79</f>
        <v>3.5140430892341624E-2</v>
      </c>
      <c r="F33" s="206"/>
      <c r="G33" s="261">
        <f>G32/G79</f>
        <v>3.5140430888295326E-2</v>
      </c>
      <c r="H33" s="261"/>
      <c r="I33" s="257"/>
      <c r="J33" s="261">
        <f t="shared" ref="J33:P33" si="7">J32/J79</f>
        <v>1.4507968521724798E-2</v>
      </c>
      <c r="K33" s="261">
        <f t="shared" si="7"/>
        <v>6.6385847426047584E-2</v>
      </c>
      <c r="L33" s="261">
        <f t="shared" si="7"/>
        <v>7.889999999813159E-2</v>
      </c>
      <c r="M33" s="261">
        <f t="shared" si="7"/>
        <v>7.3159419008689816E-2</v>
      </c>
      <c r="N33" s="261">
        <f t="shared" si="7"/>
        <v>-4.2847378803622382E-3</v>
      </c>
      <c r="O33" s="261">
        <f t="shared" si="7"/>
        <v>7.8900000187874186E-2</v>
      </c>
      <c r="P33" s="261">
        <f t="shared" si="7"/>
        <v>-0.33867496288223764</v>
      </c>
      <c r="Q33" s="261">
        <f>Q32/Q79</f>
        <v>7.8900000478819288E-2</v>
      </c>
      <c r="R33" s="262">
        <f>R32/R79</f>
        <v>3.5140430907515091E-2</v>
      </c>
      <c r="S33" s="244" t="b">
        <f t="shared" si="0"/>
        <v>0</v>
      </c>
      <c r="T33" s="259">
        <f t="shared" si="5"/>
        <v>1.9219764668676476E-11</v>
      </c>
    </row>
    <row r="34" spans="1:20" s="207" customFormat="1" x14ac:dyDescent="0.2">
      <c r="A34" s="245">
        <f t="shared" si="1"/>
        <v>17</v>
      </c>
      <c r="B34" s="239"/>
      <c r="C34" s="206"/>
      <c r="E34" s="257"/>
      <c r="F34" s="206"/>
      <c r="G34" s="257"/>
      <c r="H34" s="257"/>
      <c r="I34" s="257"/>
      <c r="J34" s="263">
        <f t="shared" ref="J34:Q34" si="8">J33/$G$33</f>
        <v>0.41285687611067834</v>
      </c>
      <c r="K34" s="263">
        <f t="shared" si="8"/>
        <v>1.889158605854192</v>
      </c>
      <c r="L34" s="263">
        <f t="shared" si="8"/>
        <v>2.2452769645579909</v>
      </c>
      <c r="M34" s="263">
        <f t="shared" si="8"/>
        <v>2.0819158205899506</v>
      </c>
      <c r="N34" s="263">
        <f t="shared" si="8"/>
        <v>-0.12193185376646622</v>
      </c>
      <c r="O34" s="263">
        <f t="shared" si="8"/>
        <v>2.2452769699575432</v>
      </c>
      <c r="P34" s="263">
        <f t="shared" si="8"/>
        <v>-9.6377578282639806</v>
      </c>
      <c r="Q34" s="263">
        <f t="shared" si="8"/>
        <v>2.2452769782370403</v>
      </c>
      <c r="R34" s="258"/>
      <c r="S34" s="244" t="b">
        <f t="shared" si="0"/>
        <v>1</v>
      </c>
      <c r="T34" s="259">
        <f t="shared" si="5"/>
        <v>0</v>
      </c>
    </row>
    <row r="35" spans="1:20" ht="12" thickBot="1" x14ac:dyDescent="0.25">
      <c r="A35" s="245">
        <f t="shared" si="1"/>
        <v>18</v>
      </c>
      <c r="B35" s="264" t="s">
        <v>202</v>
      </c>
      <c r="C35" s="265"/>
      <c r="D35" s="265"/>
      <c r="E35" s="265"/>
      <c r="F35" s="265"/>
      <c r="G35" s="265"/>
      <c r="H35" s="265"/>
      <c r="I35" s="266"/>
      <c r="J35" s="265"/>
      <c r="K35" s="265"/>
      <c r="L35" s="265"/>
      <c r="M35" s="265"/>
      <c r="N35" s="265"/>
      <c r="O35" s="265"/>
      <c r="P35" s="265"/>
      <c r="Q35" s="265"/>
      <c r="R35" s="267"/>
      <c r="S35" s="244" t="b">
        <f t="shared" si="0"/>
        <v>1</v>
      </c>
      <c r="T35" s="259">
        <f t="shared" si="5"/>
        <v>0</v>
      </c>
    </row>
    <row r="36" spans="1:20" x14ac:dyDescent="0.2">
      <c r="A36" s="245">
        <f t="shared" si="1"/>
        <v>19</v>
      </c>
      <c r="B36" s="268"/>
      <c r="C36" s="268"/>
      <c r="D36" s="268"/>
      <c r="E36" s="268"/>
      <c r="F36" s="268"/>
      <c r="G36" s="268"/>
      <c r="H36" s="268"/>
      <c r="I36" s="269"/>
      <c r="J36" s="268"/>
      <c r="K36" s="268"/>
      <c r="L36" s="268"/>
      <c r="M36" s="268"/>
      <c r="N36" s="268"/>
      <c r="O36" s="268"/>
      <c r="P36" s="268"/>
      <c r="Q36" s="268"/>
      <c r="R36" s="270"/>
      <c r="S36" s="244" t="b">
        <f t="shared" si="0"/>
        <v>1</v>
      </c>
      <c r="T36" s="259">
        <f t="shared" si="5"/>
        <v>0</v>
      </c>
    </row>
    <row r="37" spans="1:20" s="212" customFormat="1" ht="12.6" customHeight="1" x14ac:dyDescent="0.2">
      <c r="A37" s="245">
        <f t="shared" si="1"/>
        <v>20</v>
      </c>
      <c r="B37" s="235" t="s">
        <v>203</v>
      </c>
      <c r="C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3"/>
      <c r="S37" s="244" t="b">
        <f t="shared" si="0"/>
        <v>1</v>
      </c>
      <c r="T37" s="259">
        <f t="shared" si="5"/>
        <v>0</v>
      </c>
    </row>
    <row r="38" spans="1:20" s="212" customFormat="1" ht="12.6" customHeight="1" x14ac:dyDescent="0.2">
      <c r="A38" s="245">
        <f t="shared" si="1"/>
        <v>21</v>
      </c>
      <c r="B38" s="237"/>
      <c r="C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3"/>
      <c r="S38" s="244" t="b">
        <f t="shared" si="0"/>
        <v>1</v>
      </c>
      <c r="T38" s="259">
        <f t="shared" si="5"/>
        <v>0</v>
      </c>
    </row>
    <row r="39" spans="1:20" s="212" customFormat="1" x14ac:dyDescent="0.2">
      <c r="A39" s="245">
        <f t="shared" si="1"/>
        <v>22</v>
      </c>
      <c r="B39" s="239" t="s">
        <v>190</v>
      </c>
      <c r="C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3"/>
      <c r="S39" s="244" t="b">
        <f t="shared" si="0"/>
        <v>1</v>
      </c>
      <c r="T39" s="259">
        <f t="shared" si="5"/>
        <v>0</v>
      </c>
    </row>
    <row r="40" spans="1:20" s="212" customFormat="1" x14ac:dyDescent="0.2">
      <c r="A40" s="245">
        <f t="shared" si="1"/>
        <v>23</v>
      </c>
      <c r="B40" s="241" t="s">
        <v>191</v>
      </c>
      <c r="C40" s="236"/>
      <c r="E40" s="242">
        <f>'[2]II-I-TRAN'!E40+'[2]II-I-DIST'!E40+'[2]II-I-MET'!E40+'[2]II-I-TBILL'!E40+'[2]II-I-TDCS'!E40</f>
        <v>260128424.09779966</v>
      </c>
      <c r="F40" s="242">
        <f>'[2]II-I-TRAN'!F40+'[2]II-I-DIST'!F40+'[2]II-I-MET'!F40+'[2]II-I-TBILL'!F40+'[2]II-I-TDCS'!F40</f>
        <v>0</v>
      </c>
      <c r="G40" s="242">
        <f>'[2]II-I-TRAN'!G40+'[2]II-I-DIST'!G40+'[2]II-I-MET'!G40+'[2]II-I-TBILL'!G40+'[2]II-I-TDCS'!G40</f>
        <v>260128424.08117905</v>
      </c>
      <c r="H40" s="242"/>
      <c r="I40" s="242"/>
      <c r="J40" s="242">
        <f>'[2]II-I-TRAN'!J40+'[2]II-I-DIST'!J40+'[2]II-I-MET'!J40+'[2]II-I-TBILL'!J40+'[2]II-I-TDCS'!J40</f>
        <v>134347020.63416839</v>
      </c>
      <c r="K40" s="242">
        <f>'[2]II-I-TRAN'!K40+'[2]II-I-DIST'!K40+'[2]II-I-MET'!K40+'[2]II-I-TBILL'!K40+'[2]II-I-TDCS'!K40</f>
        <v>2997751.5745406421</v>
      </c>
      <c r="L40" s="242">
        <f>'[2]II-I-TRAN'!L40+'[2]II-I-DIST'!L40+'[2]II-I-MET'!L40+'[2]II-I-TBILL'!L40+'[2]II-I-TDCS'!L40</f>
        <v>74506877.617172211</v>
      </c>
      <c r="M40" s="242">
        <f>'[2]II-I-TRAN'!M40+'[2]II-I-DIST'!M40+'[2]II-I-MET'!M40+'[2]II-I-TBILL'!M40+'[2]II-I-TDCS'!M40</f>
        <v>10353155.437906547</v>
      </c>
      <c r="N40" s="242">
        <f>'[2]II-I-TRAN'!N40+'[2]II-I-DIST'!N40+'[2]II-I-MET'!N40+'[2]II-I-TBILL'!N40+'[2]II-I-TDCS'!N40</f>
        <v>7620498.4731230559</v>
      </c>
      <c r="O40" s="242">
        <f>'[2]II-I-TRAN'!O40+'[2]II-I-DIST'!O40+'[2]II-I-MET'!O40+'[2]II-I-TBILL'!O40+'[2]II-I-TDCS'!O40</f>
        <v>9197149.788093254</v>
      </c>
      <c r="P40" s="242">
        <f>'[2]II-I-TRAN'!P40+'[2]II-I-DIST'!P40+'[2]II-I-MET'!P40+'[2]II-I-TBILL'!P40+'[2]II-I-TDCS'!P40</f>
        <v>17494069.045451034</v>
      </c>
      <c r="Q40" s="242">
        <f>'[2]II-I-TRAN'!Q40+'[2]II-I-DIST'!Q40+'[2]II-I-MET'!Q40+'[2]II-I-TBILL'!Q40+'[2]II-I-TDCS'!Q40</f>
        <v>3611901.5107238516</v>
      </c>
      <c r="R40" s="243">
        <f>SUM(J40:Q40)</f>
        <v>260128424.08117899</v>
      </c>
      <c r="S40" s="244" t="b">
        <f t="shared" si="0"/>
        <v>1</v>
      </c>
      <c r="T40" s="259">
        <f t="shared" si="5"/>
        <v>0</v>
      </c>
    </row>
    <row r="41" spans="1:20" s="212" customFormat="1" x14ac:dyDescent="0.2">
      <c r="A41" s="245">
        <f t="shared" si="1"/>
        <v>24</v>
      </c>
      <c r="B41" s="241" t="s">
        <v>192</v>
      </c>
      <c r="C41" s="236"/>
      <c r="E41" s="242">
        <f>'[2]II-I-TRAN'!E41+'[2]II-I-DIST'!E41+'[2]II-I-MET'!E41+'[2]II-I-TBILL'!E41+'[2]II-I-TDCS'!E41</f>
        <v>3338927.1996000004</v>
      </c>
      <c r="F41" s="242">
        <f>'[2]II-I-TRAN'!F41+'[2]II-I-DIST'!F41+'[2]II-I-MET'!F41+'[2]II-I-TBILL'!F41+'[2]II-I-TDCS'!F41</f>
        <v>0</v>
      </c>
      <c r="G41" s="242">
        <f>'[2]II-I-TRAN'!G41+'[2]II-I-DIST'!G41+'[2]II-I-MET'!G41+'[2]II-I-TBILL'!G41+'[2]II-I-TDCS'!G41</f>
        <v>3338927.1996000004</v>
      </c>
      <c r="H41" s="242"/>
      <c r="I41" s="242"/>
      <c r="J41" s="242">
        <f>'[2]II-I-TRAN'!J41+'[2]II-I-DIST'!J41+'[2]II-I-MET'!J41+'[2]II-I-TBILL'!J41+'[2]II-I-TDCS'!J41</f>
        <v>1633085.6618263007</v>
      </c>
      <c r="K41" s="242">
        <f>'[2]II-I-TRAN'!K41+'[2]II-I-DIST'!K41+'[2]II-I-MET'!K41+'[2]II-I-TBILL'!K41+'[2]II-I-TDCS'!K41</f>
        <v>327687.20929801487</v>
      </c>
      <c r="L41" s="242">
        <f>'[2]II-I-TRAN'!L41+'[2]II-I-DIST'!L41+'[2]II-I-MET'!L41+'[2]II-I-TBILL'!L41+'[2]II-I-TDCS'!L41</f>
        <v>1012034.2788688118</v>
      </c>
      <c r="M41" s="242">
        <f>'[2]II-I-TRAN'!M41+'[2]II-I-DIST'!M41+'[2]II-I-MET'!M41+'[2]II-I-TBILL'!M41+'[2]II-I-TDCS'!M41</f>
        <v>124523.32943261719</v>
      </c>
      <c r="N41" s="242">
        <f>'[2]II-I-TRAN'!N41+'[2]II-I-DIST'!N41+'[2]II-I-MET'!N41+'[2]II-I-TBILL'!N41+'[2]II-I-TDCS'!N41</f>
        <v>94669.669400161001</v>
      </c>
      <c r="O41" s="242">
        <f>'[2]II-I-TRAN'!O41+'[2]II-I-DIST'!O41+'[2]II-I-MET'!O41+'[2]II-I-TBILL'!O41+'[2]II-I-TDCS'!O41</f>
        <v>120405.62981060817</v>
      </c>
      <c r="P41" s="242">
        <f>'[2]II-I-TRAN'!P41+'[2]II-I-DIST'!P41+'[2]II-I-MET'!P41+'[2]II-I-TBILL'!P41+'[2]II-I-TDCS'!P41</f>
        <v>762.73793140467808</v>
      </c>
      <c r="Q41" s="242">
        <f>'[2]II-I-TRAN'!Q41+'[2]II-I-DIST'!Q41+'[2]II-I-MET'!Q41+'[2]II-I-TBILL'!Q41+'[2]II-I-TDCS'!Q41</f>
        <v>25758.683032081637</v>
      </c>
      <c r="R41" s="243">
        <f>SUM(J41:Q41)</f>
        <v>3338927.1995999999</v>
      </c>
      <c r="S41" s="244" t="b">
        <f t="shared" si="0"/>
        <v>1</v>
      </c>
      <c r="T41" s="259">
        <f t="shared" si="5"/>
        <v>0</v>
      </c>
    </row>
    <row r="42" spans="1:20" s="212" customFormat="1" x14ac:dyDescent="0.2">
      <c r="A42" s="245">
        <f t="shared" si="1"/>
        <v>25</v>
      </c>
      <c r="B42" s="239"/>
      <c r="C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3"/>
      <c r="S42" s="244" t="b">
        <f t="shared" si="0"/>
        <v>1</v>
      </c>
      <c r="T42" s="259">
        <f t="shared" si="5"/>
        <v>0</v>
      </c>
    </row>
    <row r="43" spans="1:20" s="212" customFormat="1" x14ac:dyDescent="0.2">
      <c r="A43" s="245">
        <f t="shared" si="1"/>
        <v>26</v>
      </c>
      <c r="B43" s="239" t="s">
        <v>193</v>
      </c>
      <c r="C43" s="236"/>
      <c r="E43" s="246">
        <f>SUBTOTAL(9,E40:E41)</f>
        <v>263467351.29739967</v>
      </c>
      <c r="F43" s="246">
        <f t="shared" ref="F43:Q43" si="9">SUBTOTAL(9,F40:F41)</f>
        <v>0</v>
      </c>
      <c r="G43" s="246">
        <f t="shared" si="9"/>
        <v>263467351.28077906</v>
      </c>
      <c r="H43" s="246"/>
      <c r="I43" s="246"/>
      <c r="J43" s="246">
        <f t="shared" si="9"/>
        <v>135980106.2959947</v>
      </c>
      <c r="K43" s="246">
        <f t="shared" si="9"/>
        <v>3325438.7838386567</v>
      </c>
      <c r="L43" s="246">
        <f t="shared" si="9"/>
        <v>75518911.896041021</v>
      </c>
      <c r="M43" s="246">
        <f t="shared" si="9"/>
        <v>10477678.767339164</v>
      </c>
      <c r="N43" s="246">
        <f t="shared" si="9"/>
        <v>7715168.142523217</v>
      </c>
      <c r="O43" s="246">
        <f t="shared" si="9"/>
        <v>9317555.4179038629</v>
      </c>
      <c r="P43" s="246">
        <f t="shared" si="9"/>
        <v>17494831.783382438</v>
      </c>
      <c r="Q43" s="246">
        <f t="shared" si="9"/>
        <v>3637660.1937559331</v>
      </c>
      <c r="R43" s="243">
        <f>SUBTOTAL(9,R40:R41)</f>
        <v>263467351.280779</v>
      </c>
      <c r="S43" s="244" t="b">
        <f t="shared" si="0"/>
        <v>1</v>
      </c>
      <c r="T43" s="259">
        <f t="shared" si="5"/>
        <v>0</v>
      </c>
    </row>
    <row r="44" spans="1:20" s="212" customFormat="1" x14ac:dyDescent="0.2">
      <c r="A44" s="245">
        <f t="shared" si="1"/>
        <v>27</v>
      </c>
      <c r="B44" s="239"/>
      <c r="C44" s="23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3"/>
      <c r="S44" s="244" t="b">
        <f t="shared" si="0"/>
        <v>1</v>
      </c>
      <c r="T44" s="259">
        <f t="shared" si="5"/>
        <v>0</v>
      </c>
    </row>
    <row r="45" spans="1:20" x14ac:dyDescent="0.2">
      <c r="A45" s="245">
        <f t="shared" si="1"/>
        <v>28</v>
      </c>
      <c r="B45" s="248"/>
      <c r="C45" s="249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50"/>
      <c r="S45" s="244" t="b">
        <f t="shared" si="0"/>
        <v>1</v>
      </c>
      <c r="T45" s="259">
        <f t="shared" si="5"/>
        <v>0</v>
      </c>
    </row>
    <row r="46" spans="1:20" x14ac:dyDescent="0.2">
      <c r="A46" s="245">
        <f t="shared" si="1"/>
        <v>29</v>
      </c>
      <c r="B46" s="251" t="s">
        <v>194</v>
      </c>
      <c r="C46" s="207"/>
      <c r="E46" s="242">
        <f>'[2]II-I-TRAN'!E46+'[2]II-I-DIST'!E46+'[2]II-I-MET'!E46+'[2]II-I-TBILL'!E46+'[2]II-I-TDCS'!E46</f>
        <v>139066127.81860003</v>
      </c>
      <c r="F46" s="242">
        <f>'[2]II-I-TRAN'!F46+'[2]II-I-DIST'!F46+'[2]II-I-MET'!F46+'[2]II-I-TBILL'!F46+'[2]II-I-TDCS'!F46</f>
        <v>0</v>
      </c>
      <c r="G46" s="242">
        <f>'[2]II-I-TRAN'!G46+'[2]II-I-DIST'!G46+'[2]II-I-MET'!G46+'[2]II-I-TBILL'!G46+'[2]II-I-TDCS'!G46</f>
        <v>139066127.81860003</v>
      </c>
      <c r="H46" s="242"/>
      <c r="I46" s="242"/>
      <c r="J46" s="242">
        <f>'[2]II-I-TRAN'!J46+'[2]II-I-DIST'!J46+'[2]II-I-MET'!J46+'[2]II-I-TBILL'!J46+'[2]II-I-TDCS'!J46</f>
        <v>69543973.398896351</v>
      </c>
      <c r="K46" s="242">
        <f>'[2]II-I-TRAN'!K46+'[2]II-I-DIST'!K46+'[2]II-I-MET'!K46+'[2]II-I-TBILL'!K46+'[2]II-I-TDCS'!K46</f>
        <v>941104.0236187838</v>
      </c>
      <c r="L46" s="242">
        <f>'[2]II-I-TRAN'!L46+'[2]II-I-DIST'!L46+'[2]II-I-MET'!L46+'[2]II-I-TBILL'!L46+'[2]II-I-TDCS'!L46</f>
        <v>36379707.132922314</v>
      </c>
      <c r="M46" s="242">
        <f>'[2]II-I-TRAN'!M46+'[2]II-I-DIST'!M46+'[2]II-I-MET'!M46+'[2]II-I-TBILL'!M46+'[2]II-I-TDCS'!M46</f>
        <v>5375230.0654896768</v>
      </c>
      <c r="N46" s="242">
        <f>'[2]II-I-TRAN'!N46+'[2]II-I-DIST'!N46+'[2]II-I-MET'!N46+'[2]II-I-TBILL'!N46+'[2]II-I-TDCS'!N46</f>
        <v>4019776.9395293584</v>
      </c>
      <c r="O46" s="242">
        <f>'[2]II-I-TRAN'!O46+'[2]II-I-DIST'!O46+'[2]II-I-MET'!O46+'[2]II-I-TBILL'!O46+'[2]II-I-TDCS'!O46</f>
        <v>5301129.3801624728</v>
      </c>
      <c r="P46" s="242">
        <f>'[2]II-I-TRAN'!P46+'[2]II-I-DIST'!P46+'[2]II-I-MET'!P46+'[2]II-I-TBILL'!P46+'[2]II-I-TDCS'!P46</f>
        <v>16737783.61597129</v>
      </c>
      <c r="Q46" s="242">
        <f>'[2]II-I-TRAN'!Q46+'[2]II-I-DIST'!Q46+'[2]II-I-MET'!Q46+'[2]II-I-TBILL'!Q46+'[2]II-I-TDCS'!Q46</f>
        <v>767423.26200974197</v>
      </c>
      <c r="R46" s="252">
        <f t="shared" ref="R46:R51" si="10">SUM(J46:Q46)</f>
        <v>139066127.8186</v>
      </c>
      <c r="S46" s="244" t="b">
        <f t="shared" si="0"/>
        <v>1</v>
      </c>
      <c r="T46" s="259">
        <f t="shared" si="5"/>
        <v>0</v>
      </c>
    </row>
    <row r="47" spans="1:20" x14ac:dyDescent="0.2">
      <c r="A47" s="245">
        <f t="shared" si="1"/>
        <v>30</v>
      </c>
      <c r="B47" s="206" t="s">
        <v>195</v>
      </c>
      <c r="C47" s="207"/>
      <c r="E47" s="242">
        <f>'[2]II-I-TRAN'!E47+'[2]II-I-DIST'!E47+'[2]II-I-MET'!E47+'[2]II-I-TBILL'!E47+'[2]II-I-TDCS'!E47</f>
        <v>50307664.598200001</v>
      </c>
      <c r="F47" s="242">
        <f>'[2]II-I-TRAN'!F47+'[2]II-I-DIST'!F47+'[2]II-I-MET'!F47+'[2]II-I-TBILL'!F47+'[2]II-I-TDCS'!F47</f>
        <v>0</v>
      </c>
      <c r="G47" s="242">
        <f>'[2]II-I-TRAN'!G47+'[2]II-I-DIST'!G47+'[2]II-I-MET'!G47+'[2]II-I-TBILL'!G47+'[2]II-I-TDCS'!G47</f>
        <v>50307664.598200001</v>
      </c>
      <c r="H47" s="242"/>
      <c r="I47" s="242"/>
      <c r="J47" s="242">
        <f>'[2]II-I-TRAN'!J47+'[2]II-I-DIST'!J47+'[2]II-I-MET'!J47+'[2]II-I-TBILL'!J47+'[2]II-I-TDCS'!J47</f>
        <v>29403889.462939899</v>
      </c>
      <c r="K47" s="242">
        <f>'[2]II-I-TRAN'!K47+'[2]II-I-DIST'!K47+'[2]II-I-MET'!K47+'[2]II-I-TBILL'!K47+'[2]II-I-TDCS'!K47</f>
        <v>830199.62123374513</v>
      </c>
      <c r="L47" s="242">
        <f>'[2]II-I-TRAN'!L47+'[2]II-I-DIST'!L47+'[2]II-I-MET'!L47+'[2]II-I-TBILL'!L47+'[2]II-I-TDCS'!L47</f>
        <v>13700690.368051954</v>
      </c>
      <c r="M47" s="242">
        <f>'[2]II-I-TRAN'!M47+'[2]II-I-DIST'!M47+'[2]II-I-MET'!M47+'[2]II-I-TBILL'!M47+'[2]II-I-TDCS'!M47</f>
        <v>1944581.7910037546</v>
      </c>
      <c r="N47" s="242">
        <f>'[2]II-I-TRAN'!N47+'[2]II-I-DIST'!N47+'[2]II-I-MET'!N47+'[2]II-I-TBILL'!N47+'[2]II-I-TDCS'!N47</f>
        <v>1401640.7923313801</v>
      </c>
      <c r="O47" s="242">
        <f>'[2]II-I-TRAN'!O47+'[2]II-I-DIST'!O47+'[2]II-I-MET'!O47+'[2]II-I-TBILL'!O47+'[2]II-I-TDCS'!O47</f>
        <v>1385838.953554133</v>
      </c>
      <c r="P47" s="242">
        <f>'[2]II-I-TRAN'!P47+'[2]II-I-DIST'!P47+'[2]II-I-MET'!P47+'[2]II-I-TBILL'!P47+'[2]II-I-TDCS'!P47</f>
        <v>75581.102046121028</v>
      </c>
      <c r="Q47" s="242">
        <f>'[2]II-I-TRAN'!Q47+'[2]II-I-DIST'!Q47+'[2]II-I-MET'!Q47+'[2]II-I-TBILL'!Q47+'[2]II-I-TDCS'!Q47</f>
        <v>1565242.5070390187</v>
      </c>
      <c r="R47" s="252">
        <f t="shared" si="10"/>
        <v>50307664.598200008</v>
      </c>
      <c r="S47" s="244" t="b">
        <f t="shared" si="0"/>
        <v>1</v>
      </c>
      <c r="T47" s="259">
        <f t="shared" si="5"/>
        <v>0</v>
      </c>
    </row>
    <row r="48" spans="1:20" x14ac:dyDescent="0.2">
      <c r="A48" s="245">
        <f t="shared" si="1"/>
        <v>31</v>
      </c>
      <c r="B48" s="206" t="s">
        <v>196</v>
      </c>
      <c r="C48" s="207"/>
      <c r="E48" s="242">
        <f>'[2]II-I-TRAN'!E48+'[2]II-I-DIST'!E48+'[2]II-I-MET'!E48+'[2]II-I-TBILL'!E48+'[2]II-I-TDCS'!E48</f>
        <v>25987989.550499998</v>
      </c>
      <c r="F48" s="242">
        <f>'[2]II-I-TRAN'!F48+'[2]II-I-DIST'!F48+'[2]II-I-MET'!F48+'[2]II-I-TBILL'!F48+'[2]II-I-TDCS'!F48</f>
        <v>0</v>
      </c>
      <c r="G48" s="242">
        <f>'[2]II-I-TRAN'!G48+'[2]II-I-DIST'!G48+'[2]II-I-MET'!G48+'[2]II-I-TBILL'!G48+'[2]II-I-TDCS'!G48</f>
        <v>25987989.550499998</v>
      </c>
      <c r="H48" s="242"/>
      <c r="I48" s="242"/>
      <c r="J48" s="242">
        <f>'[2]II-I-TRAN'!J48+'[2]II-I-DIST'!J48+'[2]II-I-MET'!J48+'[2]II-I-TBILL'!J48+'[2]II-I-TDCS'!J48</f>
        <v>13663471.109241651</v>
      </c>
      <c r="K48" s="242">
        <f>'[2]II-I-TRAN'!K48+'[2]II-I-DIST'!K48+'[2]II-I-MET'!K48+'[2]II-I-TBILL'!K48+'[2]II-I-TDCS'!K48</f>
        <v>235099.87470254573</v>
      </c>
      <c r="L48" s="242">
        <f>'[2]II-I-TRAN'!L48+'[2]II-I-DIST'!L48+'[2]II-I-MET'!L48+'[2]II-I-TBILL'!L48+'[2]II-I-TDCS'!L48</f>
        <v>7656753.5853647748</v>
      </c>
      <c r="M48" s="242">
        <f>'[2]II-I-TRAN'!M48+'[2]II-I-DIST'!M48+'[2]II-I-MET'!M48+'[2]II-I-TBILL'!M48+'[2]II-I-TDCS'!M48</f>
        <v>1374927.9853613649</v>
      </c>
      <c r="N48" s="242">
        <f>'[2]II-I-TRAN'!N48+'[2]II-I-DIST'!N48+'[2]II-I-MET'!N48+'[2]II-I-TBILL'!N48+'[2]II-I-TDCS'!N48</f>
        <v>1029208.083879035</v>
      </c>
      <c r="O48" s="242">
        <f>'[2]II-I-TRAN'!O48+'[2]II-I-DIST'!O48+'[2]II-I-MET'!O48+'[2]II-I-TBILL'!O48+'[2]II-I-TDCS'!O48</f>
        <v>1484425.7312326534</v>
      </c>
      <c r="P48" s="242">
        <f>'[2]II-I-TRAN'!P48+'[2]II-I-DIST'!P48+'[2]II-I-MET'!P48+'[2]II-I-TBILL'!P48+'[2]II-I-TDCS'!P48</f>
        <v>120048.06431150572</v>
      </c>
      <c r="Q48" s="242">
        <f>'[2]II-I-TRAN'!Q48+'[2]II-I-DIST'!Q48+'[2]II-I-MET'!Q48+'[2]II-I-TBILL'!Q48+'[2]II-I-TDCS'!Q48</f>
        <v>424055.11640646961</v>
      </c>
      <c r="R48" s="252">
        <f t="shared" si="10"/>
        <v>25987989.550499998</v>
      </c>
      <c r="S48" s="244" t="b">
        <f t="shared" si="0"/>
        <v>1</v>
      </c>
      <c r="T48" s="259">
        <f t="shared" si="5"/>
        <v>0</v>
      </c>
    </row>
    <row r="49" spans="1:20" x14ac:dyDescent="0.2">
      <c r="A49" s="245">
        <f t="shared" si="1"/>
        <v>32</v>
      </c>
      <c r="B49" s="251" t="s">
        <v>197</v>
      </c>
      <c r="C49" s="207"/>
      <c r="E49" s="242">
        <f>'[2]II-I-TRAN'!E49+'[2]II-I-DIST'!E49+'[2]II-I-MET'!E49+'[2]II-I-TBILL'!E49+'[2]II-I-TDCS'!E49</f>
        <v>-957079.27310035995</v>
      </c>
      <c r="F49" s="242">
        <f>'[2]II-I-TRAN'!F49+'[2]II-I-DIST'!F49+'[2]II-I-MET'!F49+'[2]II-I-TBILL'!F49+'[2]II-I-TDCS'!F49</f>
        <v>0</v>
      </c>
      <c r="G49" s="242">
        <f>'[2]II-I-TRAN'!G49+'[2]II-I-DIST'!G49+'[2]II-I-MET'!G49+'[2]II-I-TBILL'!G49+'[2]II-I-TDCS'!G49</f>
        <v>-957079.27660495124</v>
      </c>
      <c r="H49" s="242"/>
      <c r="I49" s="242"/>
      <c r="J49" s="242">
        <f>'[2]II-I-TRAN'!J49+'[2]II-I-DIST'!J49+'[2]II-I-MET'!J49+'[2]II-I-TBILL'!J49+'[2]II-I-TDCS'!J49</f>
        <v>-518872.52259334375</v>
      </c>
      <c r="K49" s="242">
        <f>'[2]II-I-TRAN'!K49+'[2]II-I-DIST'!K49+'[2]II-I-MET'!K49+'[2]II-I-TBILL'!K49+'[2]II-I-TDCS'!K49</f>
        <v>-12832.545647362595</v>
      </c>
      <c r="L49" s="242">
        <f>'[2]II-I-TRAN'!L49+'[2]II-I-DIST'!L49+'[2]II-I-MET'!L49+'[2]II-I-TBILL'!L49+'[2]II-I-TDCS'!L49</f>
        <v>-299566.70497885143</v>
      </c>
      <c r="M49" s="242">
        <f>'[2]II-I-TRAN'!M49+'[2]II-I-DIST'!M49+'[2]II-I-MET'!M49+'[2]II-I-TBILL'!M49+'[2]II-I-TDCS'!M49</f>
        <v>-45872.47795549038</v>
      </c>
      <c r="N49" s="242">
        <f>'[2]II-I-TRAN'!N49+'[2]II-I-DIST'!N49+'[2]II-I-MET'!N49+'[2]II-I-TBILL'!N49+'[2]II-I-TDCS'!N49</f>
        <v>-25084.487806790046</v>
      </c>
      <c r="O49" s="242">
        <f>'[2]II-I-TRAN'!O49+'[2]II-I-DIST'!O49+'[2]II-I-MET'!O49+'[2]II-I-TBILL'!O49+'[2]II-I-TDCS'!O49</f>
        <v>-29466.037220610477</v>
      </c>
      <c r="P49" s="242">
        <f>'[2]II-I-TRAN'!P49+'[2]II-I-DIST'!P49+'[2]II-I-MET'!P49+'[2]II-I-TBILL'!P49+'[2]II-I-TDCS'!P49</f>
        <v>-3017.4708756873924</v>
      </c>
      <c r="Q49" s="242">
        <f>'[2]II-I-TRAN'!Q49+'[2]II-I-DIST'!Q49+'[2]II-I-MET'!Q49+'[2]II-I-TBILL'!Q49+'[2]II-I-TDCS'!Q49</f>
        <v>-22367.029526815168</v>
      </c>
      <c r="R49" s="252">
        <f t="shared" si="10"/>
        <v>-957079.27660495113</v>
      </c>
      <c r="S49" s="244" t="b">
        <f>ROUND(R49,2)=ROUND(G49,2)</f>
        <v>1</v>
      </c>
      <c r="T49" s="259">
        <f t="shared" si="5"/>
        <v>0</v>
      </c>
    </row>
    <row r="50" spans="1:20" x14ac:dyDescent="0.2">
      <c r="A50" s="245">
        <f t="shared" si="1"/>
        <v>33</v>
      </c>
      <c r="B50" s="255" t="s">
        <v>198</v>
      </c>
      <c r="C50" s="207"/>
      <c r="E50" s="242">
        <f>'[2]II-I-TRAN'!E50+'[2]II-I-DIST'!E50+'[2]II-I-MET'!E50+'[2]II-I-TBILL'!E50+'[2]II-I-TDCS'!E50</f>
        <v>8011155.4531999994</v>
      </c>
      <c r="F50" s="242">
        <f>'[2]II-I-TRAN'!F50+'[2]II-I-DIST'!F50+'[2]II-I-MET'!F50+'[2]II-I-TBILL'!F50+'[2]II-I-TDCS'!F50</f>
        <v>0</v>
      </c>
      <c r="G50" s="242">
        <f>'[2]II-I-TRAN'!G50+'[2]II-I-DIST'!G50+'[2]II-I-MET'!G50+'[2]II-I-TBILL'!G50+'[2]II-I-TDCS'!G50</f>
        <v>8011155.4531999994</v>
      </c>
      <c r="H50" s="242"/>
      <c r="I50" s="242"/>
      <c r="J50" s="242">
        <f>'[2]II-I-TRAN'!J50+'[2]II-I-DIST'!J50+'[2]II-I-MET'!J50+'[2]II-I-TBILL'!J50+'[2]II-I-TDCS'!J50</f>
        <v>1356516.5911649754</v>
      </c>
      <c r="K50" s="242">
        <f>'[2]II-I-TRAN'!K50+'[2]II-I-DIST'!K50+'[2]II-I-MET'!K50+'[2]II-I-TBILL'!K50+'[2]II-I-TDCS'!K50</f>
        <v>709518.16424743924</v>
      </c>
      <c r="L50" s="242">
        <f>'[2]II-I-TRAN'!L50+'[2]II-I-DIST'!L50+'[2]II-I-MET'!L50+'[2]II-I-TBILL'!L50+'[2]II-I-TDCS'!L50</f>
        <v>5751243.4743888313</v>
      </c>
      <c r="M50" s="242">
        <f>'[2]II-I-TRAN'!M50+'[2]II-I-DIST'!M50+'[2]II-I-MET'!M50+'[2]II-I-TBILL'!M50+'[2]II-I-TDCS'!M50</f>
        <v>-5825.3837530175524</v>
      </c>
      <c r="N50" s="242">
        <f>'[2]II-I-TRAN'!N50+'[2]II-I-DIST'!N50+'[2]II-I-MET'!N50+'[2]II-I-TBILL'!N50+'[2]II-I-TDCS'!N50</f>
        <v>187103.57351845372</v>
      </c>
      <c r="O50" s="242">
        <f>'[2]II-I-TRAN'!O50+'[2]II-I-DIST'!O50+'[2]II-I-MET'!O50+'[2]II-I-TBILL'!O50+'[2]II-I-TDCS'!O50</f>
        <v>-2857.8270186170912</v>
      </c>
      <c r="P50" s="242">
        <f>'[2]II-I-TRAN'!P50+'[2]II-I-DIST'!P50+'[2]II-I-MET'!P50+'[2]II-I-TBILL'!P50+'[2]II-I-TDCS'!P50</f>
        <v>376.39743405334963</v>
      </c>
      <c r="Q50" s="242">
        <f>'[2]II-I-TRAN'!Q50+'[2]II-I-DIST'!Q50+'[2]II-I-MET'!Q50+'[2]II-I-TBILL'!Q50+'[2]II-I-TDCS'!Q50</f>
        <v>15080.463217882003</v>
      </c>
      <c r="R50" s="252">
        <f t="shared" si="10"/>
        <v>8011155.4532000013</v>
      </c>
      <c r="S50" s="244" t="b">
        <f t="shared" ref="S50:S67" si="11">ROUND(R50,2)=ROUND(G50,2)</f>
        <v>1</v>
      </c>
      <c r="T50" s="259">
        <f t="shared" si="5"/>
        <v>0</v>
      </c>
    </row>
    <row r="51" spans="1:20" x14ac:dyDescent="0.2">
      <c r="A51" s="245">
        <f t="shared" si="1"/>
        <v>34</v>
      </c>
      <c r="B51" s="251"/>
      <c r="C51" s="256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52">
        <f t="shared" si="10"/>
        <v>0</v>
      </c>
      <c r="S51" s="244" t="b">
        <f t="shared" si="11"/>
        <v>1</v>
      </c>
      <c r="T51" s="259">
        <f t="shared" si="5"/>
        <v>0</v>
      </c>
    </row>
    <row r="52" spans="1:20" s="207" customFormat="1" x14ac:dyDescent="0.2">
      <c r="A52" s="245">
        <f t="shared" si="1"/>
        <v>35</v>
      </c>
      <c r="B52" s="239" t="s">
        <v>199</v>
      </c>
      <c r="C52" s="206"/>
      <c r="E52" s="257">
        <f>SUBTOTAL(9,E46:E50)</f>
        <v>222415858.14739969</v>
      </c>
      <c r="F52" s="257">
        <f>SUBTOTAL(9,F46:F50)</f>
        <v>0</v>
      </c>
      <c r="G52" s="257">
        <f>SUBTOTAL(9,G46:G50)</f>
        <v>222415858.14389509</v>
      </c>
      <c r="H52" s="257"/>
      <c r="I52" s="257"/>
      <c r="J52" s="257">
        <f t="shared" ref="J52:Q52" si="12">SUBTOTAL(9,J46:J50)</f>
        <v>113448978.03964953</v>
      </c>
      <c r="K52" s="257">
        <f t="shared" si="12"/>
        <v>2703089.1381551512</v>
      </c>
      <c r="L52" s="257">
        <f t="shared" si="12"/>
        <v>63188827.855749018</v>
      </c>
      <c r="M52" s="257">
        <f t="shared" si="12"/>
        <v>8643041.980146287</v>
      </c>
      <c r="N52" s="257">
        <f t="shared" si="12"/>
        <v>6612644.9014514368</v>
      </c>
      <c r="O52" s="257">
        <f t="shared" si="12"/>
        <v>8139070.2007100321</v>
      </c>
      <c r="P52" s="257">
        <f t="shared" si="12"/>
        <v>16930771.708887279</v>
      </c>
      <c r="Q52" s="257">
        <f t="shared" si="12"/>
        <v>2749434.3191462969</v>
      </c>
      <c r="R52" s="258">
        <f>SUBTOTAL(9,R46:R50)</f>
        <v>222415858.14389509</v>
      </c>
      <c r="S52" s="244" t="b">
        <f t="shared" si="11"/>
        <v>1</v>
      </c>
      <c r="T52" s="259">
        <f t="shared" si="5"/>
        <v>0</v>
      </c>
    </row>
    <row r="53" spans="1:20" s="207" customFormat="1" x14ac:dyDescent="0.2">
      <c r="A53" s="245">
        <f t="shared" si="1"/>
        <v>36</v>
      </c>
      <c r="B53" s="239"/>
      <c r="C53" s="206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8"/>
      <c r="S53" s="244" t="b">
        <f t="shared" si="11"/>
        <v>1</v>
      </c>
      <c r="T53" s="259">
        <f t="shared" si="5"/>
        <v>0</v>
      </c>
    </row>
    <row r="54" spans="1:20" s="207" customFormat="1" x14ac:dyDescent="0.2">
      <c r="A54" s="245">
        <f t="shared" si="1"/>
        <v>37</v>
      </c>
      <c r="B54" s="239" t="s">
        <v>200</v>
      </c>
      <c r="C54" s="206"/>
      <c r="E54" s="242">
        <f>'[2]II-I-TRAN'!E54+'[2]II-I-DIST'!E54+'[2]II-I-MET'!E54+'[2]II-I-TBILL'!E54+'[2]II-I-TDCS'!E54</f>
        <v>41051493.150000006</v>
      </c>
      <c r="F54" s="242">
        <f>'[2]II-I-TRAN'!F54+'[2]II-I-DIST'!F54+'[2]II-I-MET'!F54+'[2]II-I-TBILL'!F54+'[2]II-I-TDCS'!F54</f>
        <v>0</v>
      </c>
      <c r="G54" s="242">
        <f>'[2]II-I-TRAN'!G54+'[2]II-I-DIST'!G54+'[2]II-I-MET'!G54+'[2]II-I-TBILL'!G54+'[2]II-I-TDCS'!G54</f>
        <v>41051493.150000006</v>
      </c>
      <c r="H54" s="242"/>
      <c r="I54" s="242"/>
      <c r="J54" s="242">
        <f>'[2]II-I-TRAN'!J54+'[2]II-I-DIST'!J54+'[2]II-I-MET'!J54+'[2]II-I-TBILL'!J54+'[2]II-I-TDCS'!J54</f>
        <v>22531128.260000005</v>
      </c>
      <c r="K54" s="242">
        <f>'[2]II-I-TRAN'!K54+'[2]II-I-DIST'!K54+'[2]II-I-MET'!K54+'[2]II-I-TBILL'!K54+'[2]II-I-TDCS'!K54</f>
        <v>622349.65</v>
      </c>
      <c r="L54" s="242">
        <f>'[2]II-I-TRAN'!L54+'[2]II-I-DIST'!L54+'[2]II-I-MET'!L54+'[2]II-I-TBILL'!L54+'[2]II-I-TDCS'!L54</f>
        <v>12330084.050000001</v>
      </c>
      <c r="M54" s="242">
        <f>'[2]II-I-TRAN'!M54+'[2]II-I-DIST'!M54+'[2]II-I-MET'!M54+'[2]II-I-TBILL'!M54+'[2]II-I-TDCS'!M54</f>
        <v>1834636.8</v>
      </c>
      <c r="N54" s="242">
        <f>'[2]II-I-TRAN'!N54+'[2]II-I-DIST'!N54+'[2]II-I-MET'!N54+'[2]II-I-TBILL'!N54+'[2]II-I-TDCS'!N54</f>
        <v>1102523.23</v>
      </c>
      <c r="O54" s="242">
        <f>'[2]II-I-TRAN'!O54+'[2]II-I-DIST'!O54+'[2]II-I-MET'!O54+'[2]II-I-TBILL'!O54+'[2]II-I-TDCS'!O54</f>
        <v>1178485.2199999997</v>
      </c>
      <c r="P54" s="242">
        <f>'[2]II-I-TRAN'!P54+'[2]II-I-DIST'!P54+'[2]II-I-MET'!P54+'[2]II-I-TBILL'!P54+'[2]II-I-TDCS'!P54</f>
        <v>564060.06999999983</v>
      </c>
      <c r="Q54" s="242">
        <f>'[2]II-I-TRAN'!Q54+'[2]II-I-DIST'!Q54+'[2]II-I-MET'!Q54+'[2]II-I-TBILL'!Q54+'[2]II-I-TDCS'!Q54</f>
        <v>888225.88</v>
      </c>
      <c r="R54" s="258">
        <f>ROUND(R43-R52,2)</f>
        <v>41051493.140000001</v>
      </c>
      <c r="S54" s="244" t="b">
        <f t="shared" si="11"/>
        <v>0</v>
      </c>
      <c r="T54" s="259">
        <f t="shared" si="5"/>
        <v>-1.000000536441803E-2</v>
      </c>
    </row>
    <row r="55" spans="1:20" s="207" customFormat="1" ht="12" thickBot="1" x14ac:dyDescent="0.25">
      <c r="A55" s="245">
        <f t="shared" si="1"/>
        <v>38</v>
      </c>
      <c r="B55" s="271" t="s">
        <v>201</v>
      </c>
      <c r="C55" s="265"/>
      <c r="D55" s="266"/>
      <c r="E55" s="272">
        <f>E54/E79</f>
        <v>7.8900000025208764E-2</v>
      </c>
      <c r="F55" s="272"/>
      <c r="G55" s="272">
        <f>G54/G79</f>
        <v>7.8900000025208764E-2</v>
      </c>
      <c r="H55" s="272"/>
      <c r="I55" s="273"/>
      <c r="J55" s="272">
        <f t="shared" ref="J55:P55" si="13">J54/J79</f>
        <v>7.8900000012798552E-2</v>
      </c>
      <c r="K55" s="272">
        <f t="shared" si="13"/>
        <v>7.8900000547234797E-2</v>
      </c>
      <c r="L55" s="272">
        <f t="shared" si="13"/>
        <v>7.8900000062121431E-2</v>
      </c>
      <c r="M55" s="272">
        <f t="shared" si="13"/>
        <v>7.8900000550780516E-2</v>
      </c>
      <c r="N55" s="272">
        <f t="shared" si="13"/>
        <v>7.8899999207668964E-2</v>
      </c>
      <c r="O55" s="272">
        <f t="shared" si="13"/>
        <v>7.8900000187874172E-2</v>
      </c>
      <c r="P55" s="272">
        <f t="shared" si="13"/>
        <v>7.8899999371222967E-2</v>
      </c>
      <c r="Q55" s="272">
        <f>Q54/Q79</f>
        <v>7.8900000478819288E-2</v>
      </c>
      <c r="R55" s="274">
        <f>R54/ R79</f>
        <v>7.8900000005988999E-2</v>
      </c>
      <c r="S55" s="244" t="b">
        <f t="shared" si="11"/>
        <v>1</v>
      </c>
      <c r="T55" s="259">
        <f t="shared" si="5"/>
        <v>-1.9219764668676476E-11</v>
      </c>
    </row>
    <row r="56" spans="1:20" s="207" customFormat="1" x14ac:dyDescent="0.2">
      <c r="A56" s="245">
        <f t="shared" si="1"/>
        <v>39</v>
      </c>
      <c r="B56" s="239"/>
      <c r="C56" s="206"/>
      <c r="E56" s="257"/>
      <c r="F56" s="206"/>
      <c r="G56" s="257"/>
      <c r="H56" s="257"/>
      <c r="I56" s="257"/>
      <c r="J56" s="263">
        <f t="shared" ref="J56:R56" si="14">J55/$G$55</f>
        <v>0.9999999998427096</v>
      </c>
      <c r="K56" s="263">
        <f t="shared" si="14"/>
        <v>1.0000000066162995</v>
      </c>
      <c r="L56" s="263">
        <f t="shared" si="14"/>
        <v>1.0000000004678411</v>
      </c>
      <c r="M56" s="263">
        <f t="shared" si="14"/>
        <v>1.0000000066612389</v>
      </c>
      <c r="N56" s="263">
        <f t="shared" si="14"/>
        <v>0.99999998963827885</v>
      </c>
      <c r="O56" s="263">
        <f t="shared" si="14"/>
        <v>1.0000000020616655</v>
      </c>
      <c r="P56" s="263">
        <f t="shared" si="14"/>
        <v>0.99999999171120668</v>
      </c>
      <c r="Q56" s="263">
        <f t="shared" si="14"/>
        <v>1.0000000057491829</v>
      </c>
      <c r="R56" s="275">
        <f t="shared" si="14"/>
        <v>0.99999999975640352</v>
      </c>
      <c r="S56" s="244" t="b">
        <f t="shared" si="11"/>
        <v>0</v>
      </c>
      <c r="T56" s="259">
        <f t="shared" si="5"/>
        <v>0.99999999975640352</v>
      </c>
    </row>
    <row r="57" spans="1:20" x14ac:dyDescent="0.2">
      <c r="A57" s="245">
        <f t="shared" si="1"/>
        <v>40</v>
      </c>
      <c r="G57" s="206"/>
      <c r="H57" s="206"/>
      <c r="I57" s="207"/>
      <c r="R57" s="250"/>
      <c r="S57" s="244" t="b">
        <f t="shared" si="11"/>
        <v>1</v>
      </c>
      <c r="T57" s="259">
        <f t="shared" si="5"/>
        <v>0</v>
      </c>
    </row>
    <row r="58" spans="1:20" x14ac:dyDescent="0.2">
      <c r="A58" s="245">
        <f t="shared" si="1"/>
        <v>41</v>
      </c>
      <c r="B58" s="237" t="s">
        <v>204</v>
      </c>
      <c r="G58" s="206"/>
      <c r="H58" s="206"/>
      <c r="I58" s="207"/>
      <c r="L58" s="237"/>
      <c r="R58" s="250"/>
      <c r="S58" s="244" t="b">
        <f t="shared" si="11"/>
        <v>1</v>
      </c>
      <c r="T58" s="259">
        <f t="shared" si="5"/>
        <v>0</v>
      </c>
    </row>
    <row r="59" spans="1:20" s="212" customFormat="1" x14ac:dyDescent="0.2">
      <c r="A59" s="245">
        <f t="shared" si="1"/>
        <v>42</v>
      </c>
      <c r="B59" s="276" t="s">
        <v>205</v>
      </c>
      <c r="C59" s="276" t="s">
        <v>206</v>
      </c>
      <c r="E59" s="277">
        <f>'DK 48401 II-I-Summary'!E135</f>
        <v>981449920.29510009</v>
      </c>
      <c r="F59" s="277">
        <f>'DK 48401 II-I-Summary'!F135</f>
        <v>0</v>
      </c>
      <c r="G59" s="277">
        <f>'DK 48401 II-I-Summary'!G135</f>
        <v>981449920.29510009</v>
      </c>
      <c r="H59" s="277"/>
      <c r="I59" s="277"/>
      <c r="J59" s="277">
        <f>'DK 48401 II-I-Summary'!J135</f>
        <v>565261573.34366035</v>
      </c>
      <c r="K59" s="277">
        <f>'DK 48401 II-I-Summary'!K135</f>
        <v>11164278.424620798</v>
      </c>
      <c r="L59" s="242">
        <f>'DK 48401 II-I-Summary'!L135</f>
        <v>266008264.12375146</v>
      </c>
      <c r="M59" s="277">
        <f>'DK 48401 II-I-Summary'!M135</f>
        <v>45249036.745262064</v>
      </c>
      <c r="N59" s="277">
        <f>'DK 48401 II-I-Summary'!N135</f>
        <v>25623017.882393207</v>
      </c>
      <c r="O59" s="277">
        <f>'DK 48401 II-I-Summary'!O135</f>
        <v>28963254.687202025</v>
      </c>
      <c r="P59" s="277">
        <f>'DK 48401 II-I-Summary'!P135</f>
        <v>9411489.6432587001</v>
      </c>
      <c r="Q59" s="277">
        <f>'DK 48401 II-I-Summary'!Q135</f>
        <v>29769005.444951508</v>
      </c>
      <c r="R59" s="278">
        <f>SUM(J59:Q59)</f>
        <v>981449920.29510009</v>
      </c>
      <c r="S59" s="244" t="b">
        <f t="shared" si="11"/>
        <v>1</v>
      </c>
      <c r="T59" s="259">
        <f t="shared" si="5"/>
        <v>0</v>
      </c>
    </row>
    <row r="60" spans="1:20" s="212" customFormat="1" x14ac:dyDescent="0.2">
      <c r="A60" s="245">
        <f t="shared" si="1"/>
        <v>43</v>
      </c>
      <c r="B60" s="276" t="s">
        <v>207</v>
      </c>
      <c r="C60" s="276" t="s">
        <v>208</v>
      </c>
      <c r="E60" s="277">
        <f>'DK 48401 II-I-Summary'!E160</f>
        <v>63815024.152300015</v>
      </c>
      <c r="F60" s="277">
        <f>+'DK 48401 II-I-Summary'!F160</f>
        <v>0</v>
      </c>
      <c r="G60" s="277">
        <f>SUM(E60:F60)</f>
        <v>63815024.152300015</v>
      </c>
      <c r="H60" s="277"/>
      <c r="I60" s="277"/>
      <c r="J60" s="277">
        <f>'DK 48401 II-I-Summary'!J160</f>
        <v>37231998.248971604</v>
      </c>
      <c r="K60" s="277">
        <f>'DK 48401 II-I-Summary'!K160</f>
        <v>868589.98319316236</v>
      </c>
      <c r="L60" s="242">
        <f>'DK 48401 II-I-Summary'!L160</f>
        <v>17264436.698247027</v>
      </c>
      <c r="M60" s="277">
        <f>'DK 48401 II-I-Summary'!M160</f>
        <v>2753220.7136493367</v>
      </c>
      <c r="N60" s="277">
        <f>'DK 48401 II-I-Summary'!N160</f>
        <v>1779644.8124976002</v>
      </c>
      <c r="O60" s="277">
        <f>'DK 48401 II-I-Summary'!O160</f>
        <v>1798482.6866985352</v>
      </c>
      <c r="P60" s="277">
        <f>'DK 48401 II-I-Summary'!P160</f>
        <v>899525.86571025988</v>
      </c>
      <c r="Q60" s="277">
        <f>'DK 48401 II-I-Summary'!Q160</f>
        <v>1219125.1433324758</v>
      </c>
      <c r="R60" s="278">
        <f>SUM(J60:Q60)</f>
        <v>63815024.152299993</v>
      </c>
      <c r="S60" s="244" t="b">
        <f t="shared" si="11"/>
        <v>1</v>
      </c>
      <c r="T60" s="259">
        <f t="shared" si="5"/>
        <v>0</v>
      </c>
    </row>
    <row r="61" spans="1:20" s="212" customFormat="1" x14ac:dyDescent="0.2">
      <c r="A61" s="245">
        <f t="shared" si="1"/>
        <v>44</v>
      </c>
      <c r="B61" s="212" t="s">
        <v>209</v>
      </c>
      <c r="C61" s="212" t="s">
        <v>210</v>
      </c>
      <c r="E61" s="242">
        <f>'DK 48401 II-I-Summary'!E167</f>
        <v>2008525.1556000002</v>
      </c>
      <c r="F61" s="242">
        <f>+'DK 48401 II-I-Summary'!F167</f>
        <v>0</v>
      </c>
      <c r="G61" s="242">
        <f>SUM(E61:F61)</f>
        <v>2008525.1556000002</v>
      </c>
      <c r="H61" s="242"/>
      <c r="I61" s="242"/>
      <c r="J61" s="242">
        <f>'DK 48401 II-I-Summary'!J167</f>
        <v>1156244.5703150413</v>
      </c>
      <c r="K61" s="242">
        <f>'DK 48401 II-I-Summary'!K167</f>
        <v>20883.400742826263</v>
      </c>
      <c r="L61" s="242">
        <f>'DK 48401 II-I-Summary'!L167</f>
        <v>549536.81322947924</v>
      </c>
      <c r="M61" s="242">
        <f>'DK 48401 II-I-Summary'!M167</f>
        <v>95965.33971936116</v>
      </c>
      <c r="N61" s="242">
        <f>'DK 48401 II-I-Summary'!N167</f>
        <v>53896.462562007531</v>
      </c>
      <c r="O61" s="242">
        <f>'DK 48401 II-I-Summary'!O167</f>
        <v>61254.707780470082</v>
      </c>
      <c r="P61" s="242">
        <f>'DK 48401 II-I-Summary'!P167</f>
        <v>28100.72279469619</v>
      </c>
      <c r="Q61" s="242">
        <f>'DK 48401 II-I-Summary'!Q167</f>
        <v>42643.138456118431</v>
      </c>
      <c r="R61" s="279">
        <f>SUM(J61:Q61)</f>
        <v>2008525.1556000006</v>
      </c>
      <c r="S61" s="244" t="b">
        <f t="shared" si="11"/>
        <v>1</v>
      </c>
      <c r="T61" s="259">
        <f t="shared" si="5"/>
        <v>0</v>
      </c>
    </row>
    <row r="62" spans="1:20" s="212" customFormat="1" x14ac:dyDescent="0.2">
      <c r="A62" s="245">
        <f t="shared" si="1"/>
        <v>45</v>
      </c>
      <c r="B62" s="280" t="s">
        <v>211</v>
      </c>
      <c r="C62" s="280"/>
      <c r="E62" s="281">
        <f>SUM(E59:E61)</f>
        <v>1047273469.603</v>
      </c>
      <c r="F62" s="281">
        <f>SUM(F59:F61)</f>
        <v>0</v>
      </c>
      <c r="G62" s="281">
        <f>SUM(G59:G61)</f>
        <v>1047273469.603</v>
      </c>
      <c r="H62" s="281"/>
      <c r="I62" s="281"/>
      <c r="J62" s="281">
        <f t="shared" ref="J62:Q62" si="15">SUM(J59:J61)</f>
        <v>603649816.16294694</v>
      </c>
      <c r="K62" s="281">
        <f t="shared" si="15"/>
        <v>12053751.808556788</v>
      </c>
      <c r="L62" s="282">
        <f t="shared" si="15"/>
        <v>283822237.63522798</v>
      </c>
      <c r="M62" s="281">
        <f t="shared" si="15"/>
        <v>48098222.798630767</v>
      </c>
      <c r="N62" s="281">
        <f t="shared" si="15"/>
        <v>27456559.157452814</v>
      </c>
      <c r="O62" s="281">
        <f t="shared" si="15"/>
        <v>30822992.081681028</v>
      </c>
      <c r="P62" s="281">
        <f t="shared" si="15"/>
        <v>10339116.231763657</v>
      </c>
      <c r="Q62" s="281">
        <f t="shared" si="15"/>
        <v>31030773.726740103</v>
      </c>
      <c r="R62" s="283">
        <f>SUM(J62:Q62)</f>
        <v>1047273469.6029999</v>
      </c>
      <c r="S62" s="244" t="b">
        <f t="shared" si="11"/>
        <v>1</v>
      </c>
      <c r="T62" s="259">
        <f t="shared" si="5"/>
        <v>0</v>
      </c>
    </row>
    <row r="63" spans="1:20" s="212" customFormat="1" x14ac:dyDescent="0.2">
      <c r="A63" s="245">
        <f t="shared" si="1"/>
        <v>46</v>
      </c>
      <c r="B63" s="276"/>
      <c r="C63" s="276"/>
      <c r="E63" s="277"/>
      <c r="F63" s="277"/>
      <c r="G63" s="277"/>
      <c r="H63" s="277"/>
      <c r="I63" s="277"/>
      <c r="J63" s="277"/>
      <c r="K63" s="277"/>
      <c r="L63" s="242"/>
      <c r="M63" s="277"/>
      <c r="N63" s="277"/>
      <c r="O63" s="277"/>
      <c r="P63" s="277"/>
      <c r="Q63" s="277" t="str">
        <f>IF(ROUND(G63,0)&lt;&gt;ROUND(SUM(J63:O63),0),"X","")</f>
        <v/>
      </c>
      <c r="R63" s="278"/>
      <c r="S63" s="244" t="b">
        <f t="shared" si="11"/>
        <v>1</v>
      </c>
      <c r="T63" s="259">
        <f t="shared" si="5"/>
        <v>0</v>
      </c>
    </row>
    <row r="64" spans="1:20" s="212" customFormat="1" x14ac:dyDescent="0.2">
      <c r="A64" s="245">
        <f t="shared" si="1"/>
        <v>47</v>
      </c>
      <c r="B64" s="276" t="s">
        <v>212</v>
      </c>
      <c r="C64" s="276" t="s">
        <v>213</v>
      </c>
      <c r="E64" s="277">
        <f>+'DK 48401 II-I-Summary'!E272</f>
        <v>-419020799.47370011</v>
      </c>
      <c r="F64" s="277">
        <f>+'DK 48401 II-I-Summary'!F272</f>
        <v>0</v>
      </c>
      <c r="G64" s="277">
        <f>SUM(E64:F64)</f>
        <v>-419020799.47370011</v>
      </c>
      <c r="H64" s="277"/>
      <c r="I64" s="277"/>
      <c r="J64" s="277">
        <f>+'DK 48401 II-I-Summary'!J$272</f>
        <v>-242558170.43612048</v>
      </c>
      <c r="K64" s="277">
        <f>+'DK 48401 II-I-Summary'!K$272</f>
        <v>-5428528.6112657627</v>
      </c>
      <c r="L64" s="242">
        <f>+'DK 48401 II-I-Summary'!L$272</f>
        <v>-112440059.1969333</v>
      </c>
      <c r="M64" s="277">
        <f>+'DK 48401 II-I-Summary'!M$272</f>
        <v>-18306612.559066042</v>
      </c>
      <c r="N64" s="277">
        <f>+'DK 48401 II-I-Summary'!N$272</f>
        <v>-10601621.243469119</v>
      </c>
      <c r="O64" s="277">
        <f>+'DK 48401 II-I-Summary'!O$272</f>
        <v>-11785782.134609291</v>
      </c>
      <c r="P64" s="277">
        <f>+'DK 48401 II-I-Summary'!P$272</f>
        <v>-1552774.3902665263</v>
      </c>
      <c r="Q64" s="277">
        <f>+'DK 48401 II-I-Summary'!Q$272</f>
        <v>-16347250.9019695</v>
      </c>
      <c r="R64" s="278">
        <f>SUM(J64:Q64)</f>
        <v>-419020799.47370005</v>
      </c>
      <c r="S64" s="244" t="b">
        <f t="shared" si="11"/>
        <v>1</v>
      </c>
      <c r="T64" s="259">
        <f t="shared" si="5"/>
        <v>0</v>
      </c>
    </row>
    <row r="65" spans="1:20" s="212" customFormat="1" x14ac:dyDescent="0.2">
      <c r="A65" s="245">
        <f t="shared" si="1"/>
        <v>48</v>
      </c>
      <c r="B65" s="284" t="s">
        <v>214</v>
      </c>
      <c r="C65" s="284"/>
      <c r="E65" s="285">
        <f>E62+E64</f>
        <v>628252670.12929988</v>
      </c>
      <c r="F65" s="285">
        <f>F62+F64</f>
        <v>0</v>
      </c>
      <c r="G65" s="285">
        <f>G62+G64</f>
        <v>628252670.12929988</v>
      </c>
      <c r="H65" s="285"/>
      <c r="I65" s="285"/>
      <c r="J65" s="285">
        <f t="shared" ref="J65:R65" si="16">J62+J64</f>
        <v>361091645.72682643</v>
      </c>
      <c r="K65" s="285">
        <f t="shared" si="16"/>
        <v>6625223.197291025</v>
      </c>
      <c r="L65" s="286">
        <f t="shared" si="16"/>
        <v>171382178.43829468</v>
      </c>
      <c r="M65" s="285">
        <f t="shared" si="16"/>
        <v>29791610.239564724</v>
      </c>
      <c r="N65" s="285">
        <f t="shared" si="16"/>
        <v>16854937.913983695</v>
      </c>
      <c r="O65" s="285">
        <f t="shared" si="16"/>
        <v>19037209.947071739</v>
      </c>
      <c r="P65" s="285">
        <f t="shared" si="16"/>
        <v>8786341.8414971307</v>
      </c>
      <c r="Q65" s="285">
        <f t="shared" si="16"/>
        <v>14683522.824770603</v>
      </c>
      <c r="R65" s="287">
        <f t="shared" si="16"/>
        <v>628252670.12929988</v>
      </c>
      <c r="S65" s="244" t="b">
        <f t="shared" si="11"/>
        <v>1</v>
      </c>
      <c r="T65" s="259">
        <f t="shared" si="5"/>
        <v>0</v>
      </c>
    </row>
    <row r="66" spans="1:20" s="212" customFormat="1" x14ac:dyDescent="0.2">
      <c r="A66" s="245">
        <f t="shared" si="1"/>
        <v>49</v>
      </c>
      <c r="B66" s="276"/>
      <c r="C66" s="276"/>
      <c r="E66" s="277"/>
      <c r="F66" s="277"/>
      <c r="G66" s="277"/>
      <c r="H66" s="277"/>
      <c r="I66" s="277"/>
      <c r="J66" s="277"/>
      <c r="K66" s="277"/>
      <c r="L66" s="242"/>
      <c r="M66" s="277"/>
      <c r="N66" s="277"/>
      <c r="O66" s="277"/>
      <c r="P66" s="277"/>
      <c r="Q66" s="277" t="str">
        <f>IF(ROUND(G66,0)&lt;&gt;ROUND(SUM(J66:O66),0),"X","")</f>
        <v/>
      </c>
      <c r="R66" s="278"/>
      <c r="S66" s="244" t="b">
        <f t="shared" si="11"/>
        <v>1</v>
      </c>
      <c r="T66" s="259">
        <f t="shared" si="5"/>
        <v>0</v>
      </c>
    </row>
    <row r="67" spans="1:20" s="212" customFormat="1" x14ac:dyDescent="0.2">
      <c r="A67" s="245">
        <f t="shared" si="1"/>
        <v>50</v>
      </c>
      <c r="B67" s="288" t="s">
        <v>215</v>
      </c>
      <c r="C67" s="288"/>
      <c r="E67" s="289"/>
      <c r="F67" s="289"/>
      <c r="G67" s="289"/>
      <c r="H67" s="289"/>
      <c r="I67" s="289"/>
      <c r="J67" s="289"/>
      <c r="K67" s="289"/>
      <c r="L67" s="290"/>
      <c r="M67" s="289"/>
      <c r="N67" s="289"/>
      <c r="O67" s="289"/>
      <c r="P67" s="289"/>
      <c r="Q67" s="289" t="str">
        <f>IF(ROUND(G67,0)&lt;&gt;ROUND(SUM(J67:O67),0),"X","")</f>
        <v/>
      </c>
      <c r="R67" s="291"/>
      <c r="S67" s="244" t="b">
        <f t="shared" si="11"/>
        <v>1</v>
      </c>
      <c r="T67" s="259">
        <f t="shared" si="5"/>
        <v>0</v>
      </c>
    </row>
    <row r="68" spans="1:20" s="212" customFormat="1" x14ac:dyDescent="0.2">
      <c r="A68" s="245">
        <f t="shared" si="1"/>
        <v>51</v>
      </c>
      <c r="B68" s="292" t="s">
        <v>216</v>
      </c>
      <c r="C68" s="292" t="s">
        <v>217</v>
      </c>
      <c r="E68" s="293">
        <f>+'DK 48401 II-I-Summary'!E182</f>
        <v>1622112.2513812769</v>
      </c>
      <c r="F68" s="293">
        <f>+'DK 48401 II-I-Summary'!F182</f>
        <v>0</v>
      </c>
      <c r="G68" s="293">
        <f t="shared" ref="G68:G75" si="17">SUM(E68:F68)</f>
        <v>1622112.2513812769</v>
      </c>
      <c r="H68" s="293"/>
      <c r="I68" s="293"/>
      <c r="J68" s="293">
        <f>+'DK 48401 II-I-Summary'!J182</f>
        <v>904815.7066825584</v>
      </c>
      <c r="K68" s="293">
        <f>+'DK 48401 II-I-Summary'!K182</f>
        <v>9088.5476662038509</v>
      </c>
      <c r="L68" s="294">
        <f>+'DK 48401 II-I-Summary'!L182</f>
        <v>461699.96000204899</v>
      </c>
      <c r="M68" s="293">
        <f>+'DK 48401 II-I-Summary'!M182</f>
        <v>88298.066454030428</v>
      </c>
      <c r="N68" s="293">
        <f>+'DK 48401 II-I-Summary'!N182</f>
        <v>64559.17081716012</v>
      </c>
      <c r="O68" s="293">
        <f>+'DK 48401 II-I-Summary'!O182</f>
        <v>81881.703034949591</v>
      </c>
      <c r="P68" s="293">
        <f>+'DK 48401 II-I-Summary'!P182</f>
        <v>0</v>
      </c>
      <c r="Q68" s="293">
        <f>+'DK 48401 II-I-Summary'!Q182</f>
        <v>11769.096724325558</v>
      </c>
      <c r="R68" s="295">
        <f>+'DK 48401 II-I-Summary'!R182</f>
        <v>1622112.2513812766</v>
      </c>
      <c r="S68" s="244" t="b">
        <f t="shared" si="0"/>
        <v>1</v>
      </c>
      <c r="T68" s="259">
        <f t="shared" si="5"/>
        <v>0</v>
      </c>
    </row>
    <row r="69" spans="1:20" s="212" customFormat="1" x14ac:dyDescent="0.2">
      <c r="A69" s="245">
        <f t="shared" si="1"/>
        <v>52</v>
      </c>
      <c r="B69" s="292" t="s">
        <v>218</v>
      </c>
      <c r="C69" s="292" t="s">
        <v>219</v>
      </c>
      <c r="E69" s="293">
        <f>'DK 48401 II-I-Summary'!E282</f>
        <v>0</v>
      </c>
      <c r="F69" s="293">
        <f>+'DK 48401 II-I-Summary'!F282</f>
        <v>0</v>
      </c>
      <c r="G69" s="293">
        <f t="shared" si="17"/>
        <v>0</v>
      </c>
      <c r="H69" s="293"/>
      <c r="I69" s="293"/>
      <c r="J69" s="293">
        <f>+'DK 48401 II-I-Summary'!J282</f>
        <v>0</v>
      </c>
      <c r="K69" s="293">
        <f>+'DK 48401 II-I-Summary'!K282</f>
        <v>0</v>
      </c>
      <c r="L69" s="294">
        <f>+'DK 48401 II-I-Summary'!L282</f>
        <v>0</v>
      </c>
      <c r="M69" s="293">
        <f>+'DK 48401 II-I-Summary'!M282</f>
        <v>0</v>
      </c>
      <c r="N69" s="293">
        <f>+'DK 48401 II-I-Summary'!N282</f>
        <v>0</v>
      </c>
      <c r="O69" s="293">
        <f>+'DK 48401 II-I-Summary'!O282</f>
        <v>0</v>
      </c>
      <c r="P69" s="293">
        <f>+'DK 48401 II-I-Summary'!P282</f>
        <v>0</v>
      </c>
      <c r="Q69" s="293">
        <f>+'DK 48401 II-I-Summary'!Q282</f>
        <v>0</v>
      </c>
      <c r="R69" s="295">
        <f>+'DK 48401 II-I-Summary'!R282</f>
        <v>0</v>
      </c>
      <c r="S69" s="244" t="b">
        <f t="shared" si="0"/>
        <v>1</v>
      </c>
      <c r="T69" s="259">
        <f t="shared" si="5"/>
        <v>0</v>
      </c>
    </row>
    <row r="70" spans="1:20" s="212" customFormat="1" x14ac:dyDescent="0.2">
      <c r="A70" s="245">
        <f t="shared" si="1"/>
        <v>53</v>
      </c>
      <c r="B70" s="292" t="s">
        <v>220</v>
      </c>
      <c r="C70" s="292" t="s">
        <v>221</v>
      </c>
      <c r="E70" s="293">
        <f>'DK 48401 II-I-Summary'!E297</f>
        <v>-81123460.086899996</v>
      </c>
      <c r="F70" s="293">
        <f>+'DK 48401 II-I-Summary'!F297</f>
        <v>0</v>
      </c>
      <c r="G70" s="293">
        <f t="shared" si="17"/>
        <v>-81123460.086899996</v>
      </c>
      <c r="H70" s="293"/>
      <c r="I70" s="293"/>
      <c r="J70" s="293">
        <f>+'DK 48401 II-I-Summary'!J297</f>
        <v>-46784749.623374179</v>
      </c>
      <c r="K70" s="293">
        <f>+'DK 48401 II-I-Summary'!K297</f>
        <v>-936976.00878513732</v>
      </c>
      <c r="L70" s="294">
        <f>+'DK 48401 II-I-Summary'!L297</f>
        <v>-21978395.865949709</v>
      </c>
      <c r="M70" s="293">
        <f>+'DK 48401 II-I-Summary'!M297</f>
        <v>-3722406.1634545652</v>
      </c>
      <c r="N70" s="293">
        <f>+'DK 48401 II-I-Summary'!N297</f>
        <v>-2129725.078733006</v>
      </c>
      <c r="O70" s="293">
        <f>+'DK 48401 II-I-Summary'!O297</f>
        <v>-2385988.6847267849</v>
      </c>
      <c r="P70" s="293">
        <f>+'DK 48401 II-I-Summary'!P297</f>
        <v>-816226.59661945433</v>
      </c>
      <c r="Q70" s="293">
        <f>+'DK 48401 II-I-Summary'!Q297</f>
        <v>-2368992.0652571763</v>
      </c>
      <c r="R70" s="295">
        <f>+'DK 48401 II-I-Summary'!R297</f>
        <v>-81123460.086900011</v>
      </c>
      <c r="S70" s="244" t="b">
        <f t="shared" si="0"/>
        <v>1</v>
      </c>
      <c r="T70" s="259">
        <f t="shared" si="5"/>
        <v>0</v>
      </c>
    </row>
    <row r="71" spans="1:20" s="212" customFormat="1" x14ac:dyDescent="0.2">
      <c r="A71" s="245">
        <f t="shared" si="1"/>
        <v>54</v>
      </c>
      <c r="B71" s="292" t="s">
        <v>222</v>
      </c>
      <c r="C71" s="292" t="s">
        <v>223</v>
      </c>
      <c r="E71" s="293">
        <f>'DK 48401 II-I-Summary'!E305</f>
        <v>2941656.9179846151</v>
      </c>
      <c r="F71" s="293">
        <f>'DK 48401 II-I-Summary'!F305</f>
        <v>0</v>
      </c>
      <c r="G71" s="293">
        <f t="shared" si="17"/>
        <v>2941656.9179846151</v>
      </c>
      <c r="H71" s="293"/>
      <c r="I71" s="293"/>
      <c r="J71" s="293">
        <f>'DK 48401 II-I-Summary'!J305</f>
        <v>1690788.2487921098</v>
      </c>
      <c r="K71" s="293">
        <f>'DK 48401 II-I-Summary'!K305</f>
        <v>31070.870439955776</v>
      </c>
      <c r="L71" s="294">
        <f>'DK 48401 II-I-Summary'!L305</f>
        <v>802203.26185840275</v>
      </c>
      <c r="M71" s="293">
        <f>'DK 48401 II-I-Summary'!M305</f>
        <v>139405.37468392926</v>
      </c>
      <c r="N71" s="293">
        <f>'DK 48401 II-I-Summary'!N305</f>
        <v>78932.512111966003</v>
      </c>
      <c r="O71" s="293">
        <f>'DK 48401 II-I-Summary'!O305</f>
        <v>89083.392718113682</v>
      </c>
      <c r="P71" s="293">
        <f>'DK 48401 II-I-Summary'!P305</f>
        <v>41395.370546988925</v>
      </c>
      <c r="Q71" s="293">
        <f>'DK 48401 II-I-Summary'!Q305</f>
        <v>68777.886833149256</v>
      </c>
      <c r="R71" s="295">
        <f>'DK 48401 II-I-Summary'!R305</f>
        <v>2941656.9179846155</v>
      </c>
      <c r="S71" s="244" t="b">
        <f t="shared" si="0"/>
        <v>1</v>
      </c>
      <c r="T71" s="259">
        <f t="shared" si="5"/>
        <v>0</v>
      </c>
    </row>
    <row r="72" spans="1:20" s="212" customFormat="1" x14ac:dyDescent="0.2">
      <c r="A72" s="245">
        <f t="shared" si="1"/>
        <v>55</v>
      </c>
      <c r="B72" s="292" t="s">
        <v>224</v>
      </c>
      <c r="C72" s="292" t="s">
        <v>225</v>
      </c>
      <c r="E72" s="293">
        <f>'DK 48401 II-I-Summary'!E315</f>
        <v>-2235049.8683000002</v>
      </c>
      <c r="F72" s="293">
        <f>'DK 48401 II-I-Summary'!F315</f>
        <v>0</v>
      </c>
      <c r="G72" s="293">
        <f t="shared" si="17"/>
        <v>-2235049.8683000002</v>
      </c>
      <c r="H72" s="293"/>
      <c r="I72" s="293"/>
      <c r="J72" s="293">
        <f>'DK 48401 II-I-Summary'!J315</f>
        <v>-1201010.7649146614</v>
      </c>
      <c r="K72" s="293">
        <f>'DK 48401 II-I-Summary'!K315</f>
        <v>422.1775969650389</v>
      </c>
      <c r="L72" s="294">
        <f>'DK 48401 II-I-Summary'!L315</f>
        <v>-652268.22153317742</v>
      </c>
      <c r="M72" s="293">
        <f>'DK 48401 II-I-Summary'!M315</f>
        <v>-136236.72035862002</v>
      </c>
      <c r="N72" s="293">
        <f>'DK 48401 II-I-Summary'!N315</f>
        <v>-76551.988903809892</v>
      </c>
      <c r="O72" s="293">
        <f>'DK 48401 II-I-Summary'!O315</f>
        <v>-107167.67117511194</v>
      </c>
      <c r="P72" s="293">
        <f>'DK 48401 II-I-Summary'!P315</f>
        <v>3200.9718170440847</v>
      </c>
      <c r="Q72" s="293">
        <f>'DK 48401 II-I-Summary'!Q315</f>
        <v>-65437.650828627193</v>
      </c>
      <c r="R72" s="295">
        <f>'DK 48401 II-I-Summary'!R315</f>
        <v>-2235049.8682999988</v>
      </c>
      <c r="S72" s="244" t="b">
        <f>ROUND(R72,2)=ROUND(G72,2)</f>
        <v>1</v>
      </c>
      <c r="T72" s="259">
        <f t="shared" si="5"/>
        <v>0</v>
      </c>
    </row>
    <row r="73" spans="1:20" s="212" customFormat="1" x14ac:dyDescent="0.2">
      <c r="A73" s="245">
        <f t="shared" si="1"/>
        <v>56</v>
      </c>
      <c r="B73" s="292" t="s">
        <v>226</v>
      </c>
      <c r="C73" s="292" t="s">
        <v>227</v>
      </c>
      <c r="E73" s="293">
        <f>'DK 48401 II-I-Summary'!E325</f>
        <v>642595.34733076929</v>
      </c>
      <c r="F73" s="293">
        <f>'DK 48401 II-I-Summary'!F324</f>
        <v>0</v>
      </c>
      <c r="G73" s="293">
        <f t="shared" si="17"/>
        <v>642595.34733076929</v>
      </c>
      <c r="H73" s="293"/>
      <c r="I73" s="293"/>
      <c r="J73" s="293">
        <f>'DK 48401 II-I-Summary'!J325</f>
        <v>357004.05506385799</v>
      </c>
      <c r="K73" s="293">
        <f>'DK 48401 II-I-Summary'!K325</f>
        <v>5505.6802736110158</v>
      </c>
      <c r="L73" s="293">
        <f>'DK 48401 II-I-Summary'!L325</f>
        <v>177607.98934711868</v>
      </c>
      <c r="M73" s="293">
        <f>'DK 48401 II-I-Summary'!M325</f>
        <v>31543.241165751842</v>
      </c>
      <c r="N73" s="293">
        <f>'DK 48401 II-I-Summary'!N325</f>
        <v>21570.695237646549</v>
      </c>
      <c r="O73" s="293">
        <f>'DK 48401 II-I-Summary'!O325</f>
        <v>25292.669539331571</v>
      </c>
      <c r="P73" s="293">
        <f>'DK 48401 II-I-Summary'!P325</f>
        <v>334.81836222103431</v>
      </c>
      <c r="Q73" s="293">
        <f>'DK 48401 II-I-Summary'!Q325</f>
        <v>23736.198341230469</v>
      </c>
      <c r="R73" s="293">
        <f>'DK 48401 II-I-Summary'!R325</f>
        <v>642595.34733076917</v>
      </c>
      <c r="S73" s="244" t="b">
        <f t="shared" ref="S73:S137" si="18">ROUND(R73,2)=ROUND(G73,2)</f>
        <v>1</v>
      </c>
      <c r="T73" s="259">
        <f t="shared" si="5"/>
        <v>0</v>
      </c>
    </row>
    <row r="74" spans="1:20" s="212" customFormat="1" x14ac:dyDescent="0.2">
      <c r="A74" s="245">
        <f t="shared" si="1"/>
        <v>57</v>
      </c>
      <c r="B74" s="292" t="s">
        <v>228</v>
      </c>
      <c r="C74" s="292" t="s">
        <v>229</v>
      </c>
      <c r="E74" s="293">
        <f>'DK 48401 II-I-Summary'!E337</f>
        <v>-78880940.851600006</v>
      </c>
      <c r="F74" s="293">
        <f>+'DK 48401 II-I-Summary'!F337</f>
        <v>0</v>
      </c>
      <c r="G74" s="293">
        <f t="shared" si="17"/>
        <v>-78880940.851600006</v>
      </c>
      <c r="H74" s="293"/>
      <c r="I74" s="293"/>
      <c r="J74" s="293">
        <f>+'DK 48401 II-I-Summary'!J337</f>
        <v>-45447494.976682879</v>
      </c>
      <c r="K74" s="293">
        <f>+'DK 48401 II-I-Summary'!K337</f>
        <v>-838321.05106717185</v>
      </c>
      <c r="L74" s="294">
        <f>+'DK 48401 II-I-Summary'!L337</f>
        <v>-21565024.995419431</v>
      </c>
      <c r="M74" s="293">
        <f>+'DK 48401 II-I-Summary'!M337</f>
        <v>-3742167.7294205576</v>
      </c>
      <c r="N74" s="293">
        <f>+'DK 48401 II-I-Summary'!N337</f>
        <v>-2125290.82555698</v>
      </c>
      <c r="O74" s="293">
        <f>+'DK 48401 II-I-Summary'!O337</f>
        <v>-2395305.5899164886</v>
      </c>
      <c r="P74" s="293">
        <f>+'DK 48401 II-I-Summary'!P337</f>
        <v>-1099383.7934022669</v>
      </c>
      <c r="Q74" s="293">
        <f>+'DK 48401 II-I-Summary'!Q337</f>
        <v>-1667951.890134244</v>
      </c>
      <c r="R74" s="295">
        <f>+'DK 48401 II-I-Summary'!R337</f>
        <v>-78880940.851600021</v>
      </c>
      <c r="S74" s="244" t="b">
        <f t="shared" si="18"/>
        <v>1</v>
      </c>
      <c r="T74" s="259">
        <f t="shared" si="5"/>
        <v>0</v>
      </c>
    </row>
    <row r="75" spans="1:20" s="212" customFormat="1" x14ac:dyDescent="0.2">
      <c r="A75" s="245">
        <f t="shared" si="1"/>
        <v>58</v>
      </c>
      <c r="B75" s="292" t="s">
        <v>230</v>
      </c>
      <c r="C75" s="292" t="s">
        <v>231</v>
      </c>
      <c r="E75" s="293">
        <f>'DK 48401 II-I-Summary'!E363</f>
        <v>49078174.549699999</v>
      </c>
      <c r="F75" s="293">
        <f>+'DK 48401 II-I-Summary'!F363</f>
        <v>0</v>
      </c>
      <c r="G75" s="293">
        <f t="shared" si="17"/>
        <v>49078174.549699999</v>
      </c>
      <c r="H75" s="293"/>
      <c r="I75" s="293"/>
      <c r="J75" s="293">
        <f>+'DK 48401 II-I-Summary'!J363</f>
        <v>14954632.253020924</v>
      </c>
      <c r="K75" s="293">
        <f>+'DK 48401 II-I-Summary'!K363</f>
        <v>2991814.7955009737</v>
      </c>
      <c r="L75" s="294">
        <f>+'DK 48401 II-I-Summary'!L363</f>
        <v>27646828.841410026</v>
      </c>
      <c r="M75" s="293">
        <f>+'DK 48401 II-I-Summary'!M363</f>
        <v>802637.93969071785</v>
      </c>
      <c r="N75" s="293">
        <f>+'DK 48401 II-I-Summary'!N363</f>
        <v>1285246.1951089741</v>
      </c>
      <c r="O75" s="293">
        <f>+'DK 48401 II-I-Summary'!O363</f>
        <v>591435.51601227664</v>
      </c>
      <c r="P75" s="293">
        <f>+'DK 48401 II-I-Summary'!P363</f>
        <v>233387.76162797495</v>
      </c>
      <c r="Q75" s="293">
        <f>+'DK 48401 II-I-Summary'!Q363</f>
        <v>572191.24732813449</v>
      </c>
      <c r="R75" s="295">
        <f>+'DK 48401 II-I-Summary'!R363</f>
        <v>49078174.549699992</v>
      </c>
      <c r="S75" s="244" t="b">
        <f t="shared" si="18"/>
        <v>1</v>
      </c>
      <c r="T75" s="259">
        <f t="shared" si="5"/>
        <v>0</v>
      </c>
    </row>
    <row r="76" spans="1:20" s="212" customFormat="1" x14ac:dyDescent="0.2">
      <c r="A76" s="245">
        <f t="shared" si="1"/>
        <v>59</v>
      </c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 t="str">
        <f>IF(ROUND(G76,0)&lt;&gt;ROUND(SUM(J76:O76),0),"X","")</f>
        <v/>
      </c>
      <c r="R76" s="279"/>
      <c r="S76" s="244" t="b">
        <f t="shared" si="18"/>
        <v>1</v>
      </c>
      <c r="T76" s="259">
        <f t="shared" si="5"/>
        <v>0</v>
      </c>
    </row>
    <row r="77" spans="1:20" s="212" customFormat="1" x14ac:dyDescent="0.2">
      <c r="A77" s="245">
        <f t="shared" si="1"/>
        <v>60</v>
      </c>
      <c r="B77" s="296" t="s">
        <v>134</v>
      </c>
      <c r="C77" s="296"/>
      <c r="E77" s="297">
        <f>SUBTOTAL(9,E68:E76)</f>
        <v>-107954911.74040335</v>
      </c>
      <c r="F77" s="297">
        <f>SUBTOTAL(9,F68:F76)</f>
        <v>0</v>
      </c>
      <c r="G77" s="297">
        <f>SUBTOTAL(9,G68:G76)</f>
        <v>-107954911.74040335</v>
      </c>
      <c r="H77" s="297"/>
      <c r="I77" s="297"/>
      <c r="J77" s="297">
        <f t="shared" ref="J77:R77" si="19">SUBTOTAL(9,J68:J76)</f>
        <v>-75526015.101412266</v>
      </c>
      <c r="K77" s="297">
        <f t="shared" si="19"/>
        <v>1262605.0116254</v>
      </c>
      <c r="L77" s="297">
        <f t="shared" si="19"/>
        <v>-15107349.030284718</v>
      </c>
      <c r="M77" s="297">
        <f t="shared" si="19"/>
        <v>-6538925.991239314</v>
      </c>
      <c r="N77" s="297">
        <f t="shared" si="19"/>
        <v>-2881259.3199180486</v>
      </c>
      <c r="O77" s="297">
        <f t="shared" si="19"/>
        <v>-4100768.6645137146</v>
      </c>
      <c r="P77" s="297">
        <f t="shared" si="19"/>
        <v>-1637291.4676674923</v>
      </c>
      <c r="Q77" s="297">
        <f t="shared" si="19"/>
        <v>-3425907.176993208</v>
      </c>
      <c r="R77" s="298">
        <f t="shared" si="19"/>
        <v>-107954911.74040338</v>
      </c>
      <c r="S77" s="244" t="b">
        <f t="shared" si="18"/>
        <v>1</v>
      </c>
    </row>
    <row r="78" spans="1:20" s="212" customFormat="1" ht="12" thickBot="1" x14ac:dyDescent="0.25">
      <c r="A78" s="245">
        <f t="shared" si="1"/>
        <v>61</v>
      </c>
      <c r="B78" s="292"/>
      <c r="C78" s="292"/>
      <c r="E78" s="293"/>
      <c r="F78" s="293"/>
      <c r="G78" s="293"/>
      <c r="H78" s="293"/>
      <c r="I78" s="293"/>
      <c r="J78" s="293"/>
      <c r="K78" s="293"/>
      <c r="L78" s="299"/>
      <c r="M78" s="293"/>
      <c r="N78" s="293"/>
      <c r="O78" s="293"/>
      <c r="P78" s="293"/>
      <c r="Q78" s="293" t="str">
        <f>IF(ROUND(G78,0)&lt;&gt;ROUND(SUM(J78:O78),0),"X","")</f>
        <v/>
      </c>
      <c r="R78" s="295"/>
      <c r="S78" s="244" t="b">
        <f t="shared" si="18"/>
        <v>1</v>
      </c>
    </row>
    <row r="79" spans="1:20" s="303" customFormat="1" ht="12" thickBot="1" x14ac:dyDescent="0.25">
      <c r="A79" s="245">
        <f t="shared" si="1"/>
        <v>62</v>
      </c>
      <c r="B79" s="300" t="s">
        <v>232</v>
      </c>
      <c r="C79" s="300"/>
      <c r="D79" s="300"/>
      <c r="E79" s="301">
        <f>SUBTOTAL(9,E65,E68:E77)</f>
        <v>520297758.38889664</v>
      </c>
      <c r="F79" s="301">
        <f>SUBTOTAL(9,F65,F68:F77)</f>
        <v>0</v>
      </c>
      <c r="G79" s="301">
        <f>SUBTOTAL(9,G65,G68:G77)</f>
        <v>520297758.38889664</v>
      </c>
      <c r="H79" s="301"/>
      <c r="I79" s="301"/>
      <c r="J79" s="301">
        <f t="shared" ref="J79:R79" si="20">SUBTOTAL(9,J65,J68:J77)</f>
        <v>285565630.62541419</v>
      </c>
      <c r="K79" s="301">
        <f t="shared" si="20"/>
        <v>7887828.2089164257</v>
      </c>
      <c r="L79" s="301">
        <f t="shared" si="20"/>
        <v>156274829.40800995</v>
      </c>
      <c r="M79" s="301">
        <f t="shared" si="20"/>
        <v>23252684.248325408</v>
      </c>
      <c r="N79" s="301">
        <f t="shared" si="20"/>
        <v>13973678.594065644</v>
      </c>
      <c r="O79" s="301">
        <f t="shared" si="20"/>
        <v>14936441.282558026</v>
      </c>
      <c r="P79" s="301">
        <f t="shared" si="20"/>
        <v>7149050.3738296395</v>
      </c>
      <c r="Q79" s="301">
        <f t="shared" si="20"/>
        <v>11257615.647777395</v>
      </c>
      <c r="R79" s="302">
        <f t="shared" si="20"/>
        <v>520297758.38889658</v>
      </c>
      <c r="S79" s="244" t="b">
        <f t="shared" si="18"/>
        <v>1</v>
      </c>
    </row>
    <row r="80" spans="1:20" s="212" customFormat="1" x14ac:dyDescent="0.2">
      <c r="A80" s="245">
        <f t="shared" si="1"/>
        <v>63</v>
      </c>
      <c r="B80" s="304"/>
      <c r="C80" s="304"/>
      <c r="E80" s="305"/>
      <c r="F80" s="305"/>
      <c r="G80" s="305"/>
      <c r="H80" s="305"/>
      <c r="I80" s="305"/>
      <c r="J80" s="305"/>
      <c r="K80" s="305"/>
      <c r="L80" s="306"/>
      <c r="M80" s="306"/>
      <c r="N80" s="305"/>
      <c r="O80" s="305"/>
      <c r="P80" s="305"/>
      <c r="Q80" s="305" t="str">
        <f>IF(ROUND(G80,0)&lt;&gt;ROUND(SUM(J80:O80),0),"X","")</f>
        <v/>
      </c>
      <c r="R80" s="307"/>
      <c r="S80" s="244" t="b">
        <f t="shared" si="18"/>
        <v>1</v>
      </c>
    </row>
    <row r="81" spans="1:19" s="212" customFormat="1" x14ac:dyDescent="0.2">
      <c r="A81" s="245">
        <f t="shared" si="1"/>
        <v>64</v>
      </c>
      <c r="B81" s="308" t="s">
        <v>123</v>
      </c>
      <c r="C81" s="308" t="s">
        <v>233</v>
      </c>
      <c r="E81" s="309">
        <v>7.8900000000000012E-2</v>
      </c>
      <c r="F81" s="309">
        <f>E81</f>
        <v>7.8900000000000012E-2</v>
      </c>
      <c r="G81" s="309">
        <f>F81</f>
        <v>7.8900000000000012E-2</v>
      </c>
      <c r="H81" s="309"/>
      <c r="I81" s="309"/>
      <c r="J81" s="309">
        <f>G81</f>
        <v>7.8900000000000012E-2</v>
      </c>
      <c r="K81" s="309">
        <f>J81</f>
        <v>7.8900000000000012E-2</v>
      </c>
      <c r="L81" s="309">
        <f>K81</f>
        <v>7.8900000000000012E-2</v>
      </c>
      <c r="M81" s="309">
        <f t="shared" ref="M81:R81" si="21">L81</f>
        <v>7.8900000000000012E-2</v>
      </c>
      <c r="N81" s="309">
        <f t="shared" si="21"/>
        <v>7.8900000000000012E-2</v>
      </c>
      <c r="O81" s="309">
        <f t="shared" si="21"/>
        <v>7.8900000000000012E-2</v>
      </c>
      <c r="P81" s="309">
        <f t="shared" si="21"/>
        <v>7.8900000000000012E-2</v>
      </c>
      <c r="Q81" s="309">
        <f t="shared" si="21"/>
        <v>7.8900000000000012E-2</v>
      </c>
      <c r="R81" s="310">
        <f t="shared" si="21"/>
        <v>7.8900000000000012E-2</v>
      </c>
      <c r="S81" s="244" t="b">
        <f t="shared" si="18"/>
        <v>1</v>
      </c>
    </row>
    <row r="82" spans="1:19" s="212" customFormat="1" ht="12" thickBot="1" x14ac:dyDescent="0.25">
      <c r="A82" s="245">
        <f t="shared" si="1"/>
        <v>65</v>
      </c>
      <c r="C82" s="311"/>
      <c r="E82" s="242"/>
      <c r="F82" s="242"/>
      <c r="G82" s="242"/>
      <c r="H82" s="242"/>
      <c r="I82" s="242"/>
      <c r="J82" s="242"/>
      <c r="K82" s="242"/>
      <c r="L82" s="312"/>
      <c r="M82" s="242"/>
      <c r="N82" s="242"/>
      <c r="O82" s="242"/>
      <c r="P82" s="242"/>
      <c r="Q82" s="242" t="str">
        <f>IF(ROUND(G82,0)&lt;&gt;ROUND(SUM(J82:O82),0),"X","")</f>
        <v/>
      </c>
      <c r="R82" s="279"/>
      <c r="S82" s="244" t="b">
        <f t="shared" si="18"/>
        <v>1</v>
      </c>
    </row>
    <row r="83" spans="1:19" s="303" customFormat="1" ht="12" thickBot="1" x14ac:dyDescent="0.25">
      <c r="A83" s="245">
        <f t="shared" ref="A83:A146" si="22">+A82+1</f>
        <v>66</v>
      </c>
      <c r="B83" s="313" t="s">
        <v>234</v>
      </c>
      <c r="C83" s="314"/>
      <c r="D83" s="314"/>
      <c r="E83" s="314">
        <f>ROUND(+E79*E81,2)</f>
        <v>41051493.140000001</v>
      </c>
      <c r="F83" s="314">
        <f t="shared" ref="F83:G83" si="23">ROUND(+F79*F81,2)</f>
        <v>0</v>
      </c>
      <c r="G83" s="314">
        <f t="shared" si="23"/>
        <v>41051493.140000001</v>
      </c>
      <c r="H83" s="314"/>
      <c r="I83" s="314"/>
      <c r="J83" s="314">
        <f t="shared" ref="J83:Q83" si="24">+J79*J81</f>
        <v>22531128.256345183</v>
      </c>
      <c r="K83" s="314">
        <f t="shared" si="24"/>
        <v>622349.64568350604</v>
      </c>
      <c r="L83" s="314">
        <f t="shared" si="24"/>
        <v>12330084.040291987</v>
      </c>
      <c r="M83" s="314">
        <f t="shared" si="24"/>
        <v>1834636.7871928748</v>
      </c>
      <c r="N83" s="314">
        <f t="shared" si="24"/>
        <v>1102523.2410717795</v>
      </c>
      <c r="O83" s="314">
        <f t="shared" si="24"/>
        <v>1178485.2171938284</v>
      </c>
      <c r="P83" s="314">
        <f t="shared" si="24"/>
        <v>564060.07449515862</v>
      </c>
      <c r="Q83" s="314">
        <f t="shared" si="24"/>
        <v>888225.87460963661</v>
      </c>
      <c r="R83" s="315">
        <f>ROUND(+R79*R81,2)</f>
        <v>41051493.140000001</v>
      </c>
      <c r="S83" s="244" t="b">
        <f t="shared" si="18"/>
        <v>1</v>
      </c>
    </row>
    <row r="84" spans="1:19" x14ac:dyDescent="0.2">
      <c r="A84" s="245">
        <f t="shared" si="22"/>
        <v>67</v>
      </c>
      <c r="R84" s="250"/>
      <c r="S84" s="244" t="b">
        <f t="shared" si="18"/>
        <v>1</v>
      </c>
    </row>
    <row r="85" spans="1:19" s="303" customFormat="1" x14ac:dyDescent="0.2">
      <c r="A85" s="245">
        <f t="shared" si="22"/>
        <v>68</v>
      </c>
      <c r="B85" s="303" t="s">
        <v>235</v>
      </c>
      <c r="D85" s="316" t="s">
        <v>236</v>
      </c>
      <c r="E85" s="317"/>
      <c r="F85" s="317"/>
      <c r="G85" s="317"/>
      <c r="H85" s="317"/>
      <c r="I85" s="316"/>
      <c r="J85" s="317"/>
      <c r="K85" s="317"/>
      <c r="L85" s="318"/>
      <c r="M85" s="318"/>
      <c r="N85" s="318"/>
      <c r="O85" s="319"/>
      <c r="P85" s="319"/>
      <c r="Q85" s="319"/>
      <c r="R85" s="320"/>
      <c r="S85" s="244" t="b">
        <f t="shared" si="18"/>
        <v>1</v>
      </c>
    </row>
    <row r="86" spans="1:19" s="212" customFormat="1" x14ac:dyDescent="0.2">
      <c r="A86" s="245">
        <f t="shared" si="22"/>
        <v>69</v>
      </c>
      <c r="B86" s="212" t="s">
        <v>237</v>
      </c>
      <c r="C86" s="212" t="s">
        <v>238</v>
      </c>
      <c r="D86" s="321"/>
      <c r="E86" s="242">
        <f>'[2]II-I-TRAN'!E86+'[2]II-I-DIST'!E86+'[2]II-I-MET'!E86+'[2]II-I-TBILL'!E86+'[2]II-I-TDCS'!E86</f>
        <v>0</v>
      </c>
      <c r="F86" s="242">
        <f>'[2]II-I-TRAN'!F86+'[2]II-I-DIST'!F86+'[2]II-I-MET'!F86+'[2]II-I-TBILL'!F86+'[2]II-I-TDCS'!F86</f>
        <v>0</v>
      </c>
      <c r="G86" s="242">
        <f>'[2]II-I-TRAN'!G86+'[2]II-I-DIST'!G86+'[2]II-I-MET'!G86+'[2]II-I-TBILL'!G86+'[2]II-I-TDCS'!G86</f>
        <v>0</v>
      </c>
      <c r="H86" s="242"/>
      <c r="I86" s="242"/>
      <c r="J86" s="242">
        <f>'[2]II-I-TRAN'!J86+'[2]II-I-DIST'!J86+'[2]II-I-MET'!J86+'[2]II-I-TBILL'!J86+'[2]II-I-TDCS'!J86</f>
        <v>0</v>
      </c>
      <c r="K86" s="242">
        <f>'[2]II-I-TRAN'!K86+'[2]II-I-DIST'!K86+'[2]II-I-MET'!K86+'[2]II-I-TBILL'!K86+'[2]II-I-TDCS'!K86</f>
        <v>0</v>
      </c>
      <c r="L86" s="242">
        <f>'[2]II-I-TRAN'!L86+'[2]II-I-DIST'!L86+'[2]II-I-MET'!L86+'[2]II-I-TBILL'!L86+'[2]II-I-TDCS'!L86</f>
        <v>0</v>
      </c>
      <c r="M86" s="242">
        <f>'[2]II-I-TRAN'!M86+'[2]II-I-DIST'!M86+'[2]II-I-MET'!M86+'[2]II-I-TBILL'!M86+'[2]II-I-TDCS'!M86</f>
        <v>0</v>
      </c>
      <c r="N86" s="242">
        <f>'[2]II-I-TRAN'!N86+'[2]II-I-DIST'!N86+'[2]II-I-MET'!N86+'[2]II-I-TBILL'!N86+'[2]II-I-TDCS'!N86</f>
        <v>0</v>
      </c>
      <c r="O86" s="242">
        <f>'[2]II-I-TRAN'!O86+'[2]II-I-DIST'!O86+'[2]II-I-MET'!O86+'[2]II-I-TBILL'!O86+'[2]II-I-TDCS'!O86</f>
        <v>0</v>
      </c>
      <c r="P86" s="242">
        <f>'[2]II-I-TRAN'!P86+'[2]II-I-DIST'!P86+'[2]II-I-MET'!P86+'[2]II-I-TBILL'!P86+'[2]II-I-TDCS'!P86</f>
        <v>0</v>
      </c>
      <c r="Q86" s="242">
        <f>'[2]II-I-TRAN'!Q86+'[2]II-I-DIST'!Q86+'[2]II-I-MET'!Q86+'[2]II-I-TBILL'!Q86+'[2]II-I-TDCS'!Q86</f>
        <v>0</v>
      </c>
      <c r="R86" s="279">
        <f>SUM(J86:Q86)</f>
        <v>0</v>
      </c>
      <c r="S86" s="244" t="b">
        <f t="shared" si="18"/>
        <v>1</v>
      </c>
    </row>
    <row r="87" spans="1:19" s="212" customFormat="1" x14ac:dyDescent="0.2">
      <c r="A87" s="245">
        <f t="shared" si="22"/>
        <v>70</v>
      </c>
      <c r="B87" s="212" t="s">
        <v>239</v>
      </c>
      <c r="C87" s="212" t="s">
        <v>240</v>
      </c>
      <c r="D87" s="321"/>
      <c r="E87" s="242">
        <f>'[2]II-I-TRAN'!E87+'[2]II-I-DIST'!E87+'[2]II-I-MET'!E87+'[2]II-I-TBILL'!E87+'[2]II-I-TDCS'!E87</f>
        <v>0</v>
      </c>
      <c r="F87" s="242">
        <f>'[2]II-I-TRAN'!F87+'[2]II-I-DIST'!F87+'[2]II-I-MET'!F87+'[2]II-I-TBILL'!F87+'[2]II-I-TDCS'!F87</f>
        <v>0</v>
      </c>
      <c r="G87" s="242">
        <f>'[2]II-I-TRAN'!G87+'[2]II-I-DIST'!G87+'[2]II-I-MET'!G87+'[2]II-I-TBILL'!G87+'[2]II-I-TDCS'!G87</f>
        <v>0</v>
      </c>
      <c r="H87" s="242"/>
      <c r="I87" s="242"/>
      <c r="J87" s="242">
        <f>'[2]II-I-TRAN'!J87+'[2]II-I-DIST'!J87+'[2]II-I-MET'!J87+'[2]II-I-TBILL'!J87+'[2]II-I-TDCS'!J87</f>
        <v>0</v>
      </c>
      <c r="K87" s="242">
        <f>'[2]II-I-TRAN'!K87+'[2]II-I-DIST'!K87+'[2]II-I-MET'!K87+'[2]II-I-TBILL'!K87+'[2]II-I-TDCS'!K87</f>
        <v>0</v>
      </c>
      <c r="L87" s="242">
        <f>'[2]II-I-TRAN'!L87+'[2]II-I-DIST'!L87+'[2]II-I-MET'!L87+'[2]II-I-TBILL'!L87+'[2]II-I-TDCS'!L87</f>
        <v>0</v>
      </c>
      <c r="M87" s="242">
        <f>'[2]II-I-TRAN'!M87+'[2]II-I-DIST'!M87+'[2]II-I-MET'!M87+'[2]II-I-TBILL'!M87+'[2]II-I-TDCS'!M87</f>
        <v>0</v>
      </c>
      <c r="N87" s="242">
        <f>'[2]II-I-TRAN'!N87+'[2]II-I-DIST'!N87+'[2]II-I-MET'!N87+'[2]II-I-TBILL'!N87+'[2]II-I-TDCS'!N87</f>
        <v>0</v>
      </c>
      <c r="O87" s="242">
        <f>'[2]II-I-TRAN'!O87+'[2]II-I-DIST'!O87+'[2]II-I-MET'!O87+'[2]II-I-TBILL'!O87+'[2]II-I-TDCS'!O87</f>
        <v>0</v>
      </c>
      <c r="P87" s="242">
        <f>'[2]II-I-TRAN'!P87+'[2]II-I-DIST'!P87+'[2]II-I-MET'!P87+'[2]II-I-TBILL'!P87+'[2]II-I-TDCS'!P87</f>
        <v>0</v>
      </c>
      <c r="Q87" s="242">
        <f>'[2]II-I-TRAN'!Q87+'[2]II-I-DIST'!Q87+'[2]II-I-MET'!Q87+'[2]II-I-TBILL'!Q87+'[2]II-I-TDCS'!Q87</f>
        <v>0</v>
      </c>
      <c r="R87" s="279">
        <f>SUM(J87:Q87)</f>
        <v>0</v>
      </c>
      <c r="S87" s="244" t="b">
        <f t="shared" si="18"/>
        <v>1</v>
      </c>
    </row>
    <row r="88" spans="1:19" s="212" customFormat="1" x14ac:dyDescent="0.2">
      <c r="A88" s="245">
        <f t="shared" si="22"/>
        <v>71</v>
      </c>
      <c r="B88" s="212" t="s">
        <v>29</v>
      </c>
      <c r="C88" s="212" t="s">
        <v>241</v>
      </c>
      <c r="D88" s="321"/>
      <c r="E88" s="242">
        <f>'[2]II-I-TRAN'!E88+'[2]II-I-DIST'!E88+'[2]II-I-MET'!E88+'[2]II-I-TBILL'!E88+'[2]II-I-TDCS'!E88</f>
        <v>18558109.956499998</v>
      </c>
      <c r="F88" s="242">
        <f>'[2]II-I-TRAN'!F88+'[2]II-I-DIST'!F88+'[2]II-I-MET'!F88+'[2]II-I-TBILL'!F88+'[2]II-I-TDCS'!F88</f>
        <v>0</v>
      </c>
      <c r="G88" s="242">
        <f>'[2]II-I-TRAN'!G88+'[2]II-I-DIST'!G88+'[2]II-I-MET'!G88+'[2]II-I-TBILL'!G88+'[2]II-I-TDCS'!G88</f>
        <v>18558109.956499998</v>
      </c>
      <c r="H88" s="242"/>
      <c r="I88" s="242"/>
      <c r="J88" s="242">
        <f>'[2]II-I-TRAN'!J88+'[2]II-I-DIST'!J88+'[2]II-I-MET'!J88+'[2]II-I-TBILL'!J88+'[2]II-I-TDCS'!J88</f>
        <v>10669186.619721767</v>
      </c>
      <c r="K88" s="242">
        <f>'[2]II-I-TRAN'!K88+'[2]II-I-DIST'!K88+'[2]II-I-MET'!K88+'[2]II-I-TBILL'!K88+'[2]II-I-TDCS'!K88</f>
        <v>195084.39027779206</v>
      </c>
      <c r="L88" s="242">
        <f>'[2]II-I-TRAN'!L88+'[2]II-I-DIST'!L88+'[2]II-I-MET'!L88+'[2]II-I-TBILL'!L88+'[2]II-I-TDCS'!L88</f>
        <v>5064226.4448293159</v>
      </c>
      <c r="M88" s="242">
        <f>'[2]II-I-TRAN'!M88+'[2]II-I-DIST'!M88+'[2]II-I-MET'!M88+'[2]II-I-TBILL'!M88+'[2]II-I-TDCS'!M88</f>
        <v>881355.969959056</v>
      </c>
      <c r="N88" s="242">
        <f>'[2]II-I-TRAN'!N88+'[2]II-I-DIST'!N88+'[2]II-I-MET'!N88+'[2]II-I-TBILL'!N88+'[2]II-I-TDCS'!N88</f>
        <v>497858.62860903825</v>
      </c>
      <c r="O88" s="242">
        <f>'[2]II-I-TRAN'!O88+'[2]II-I-DIST'!O88+'[2]II-I-MET'!O88+'[2]II-I-TBILL'!O88+'[2]II-I-TDCS'!O88</f>
        <v>563002.62406222324</v>
      </c>
      <c r="P88" s="242">
        <f>'[2]II-I-TRAN'!P88+'[2]II-I-DIST'!P88+'[2]II-I-MET'!P88+'[2]II-I-TBILL'!P88+'[2]II-I-TDCS'!P88</f>
        <v>261203.31525870148</v>
      </c>
      <c r="Q88" s="242">
        <f>'[2]II-I-TRAN'!Q88+'[2]II-I-DIST'!Q88+'[2]II-I-MET'!Q88+'[2]II-I-TBILL'!Q88+'[2]II-I-TDCS'!Q88</f>
        <v>426191.96378210513</v>
      </c>
      <c r="R88" s="279">
        <f>SUM(J88:Q88)</f>
        <v>18558109.956499998</v>
      </c>
      <c r="S88" s="244" t="b">
        <f t="shared" si="18"/>
        <v>1</v>
      </c>
    </row>
    <row r="89" spans="1:19" s="212" customFormat="1" x14ac:dyDescent="0.2">
      <c r="A89" s="245">
        <f t="shared" si="22"/>
        <v>72</v>
      </c>
      <c r="B89" s="212" t="s">
        <v>31</v>
      </c>
      <c r="C89" s="212" t="s">
        <v>242</v>
      </c>
      <c r="D89" s="321"/>
      <c r="E89" s="242">
        <f>'[2]II-I-TRAN'!E89+'[2]II-I-DIST'!E89+'[2]II-I-MET'!E89+'[2]II-I-TBILL'!E89+'[2]II-I-TDCS'!E89</f>
        <v>14788081.810000001</v>
      </c>
      <c r="F89" s="242">
        <f>'[2]II-I-TRAN'!F89+'[2]II-I-DIST'!F89+'[2]II-I-MET'!F89+'[2]II-I-TBILL'!F89+'[2]II-I-TDCS'!F89</f>
        <v>0</v>
      </c>
      <c r="G89" s="242">
        <f>'[2]II-I-TRAN'!G89+'[2]II-I-DIST'!G89+'[2]II-I-MET'!G89+'[2]II-I-TBILL'!G89+'[2]II-I-TDCS'!G89</f>
        <v>14788081.810000001</v>
      </c>
      <c r="H89" s="242"/>
      <c r="I89" s="242"/>
      <c r="J89" s="242">
        <f>'[2]II-I-TRAN'!J89+'[2]II-I-DIST'!J89+'[2]II-I-MET'!J89+'[2]II-I-TBILL'!J89+'[2]II-I-TDCS'!J89</f>
        <v>8450496.3956730124</v>
      </c>
      <c r="K89" s="242">
        <f>'[2]II-I-TRAN'!K89+'[2]II-I-DIST'!K89+'[2]II-I-MET'!K89+'[2]II-I-TBILL'!K89+'[2]II-I-TDCS'!K89</f>
        <v>117421.47908499549</v>
      </c>
      <c r="L89" s="242">
        <f>'[2]II-I-TRAN'!L89+'[2]II-I-DIST'!L89+'[2]II-I-MET'!L89+'[2]II-I-TBILL'!L89+'[2]II-I-TDCS'!L89</f>
        <v>4235731.9017372811</v>
      </c>
      <c r="M89" s="242">
        <f>'[2]II-I-TRAN'!M89+'[2]II-I-DIST'!M89+'[2]II-I-MET'!M89+'[2]II-I-TBILL'!M89+'[2]II-I-TDCS'!M89</f>
        <v>768530.95677711652</v>
      </c>
      <c r="N89" s="242">
        <f>'[2]II-I-TRAN'!N89+'[2]II-I-DIST'!N89+'[2]II-I-MET'!N89+'[2]II-I-TBILL'!N89+'[2]II-I-TDCS'!N89</f>
        <v>386469.06627524015</v>
      </c>
      <c r="O89" s="242">
        <f>'[2]II-I-TRAN'!O89+'[2]II-I-DIST'!O89+'[2]II-I-MET'!O89+'[2]II-I-TBILL'!O89+'[2]II-I-TDCS'!O89</f>
        <v>490166.53895022022</v>
      </c>
      <c r="P89" s="242">
        <f>'[2]II-I-TRAN'!P89+'[2]II-I-DIST'!P89+'[2]II-I-MET'!P89+'[2]II-I-TBILL'!P89+'[2]II-I-TDCS'!P89</f>
        <v>0</v>
      </c>
      <c r="Q89" s="242">
        <f>'[2]II-I-TRAN'!Q89+'[2]II-I-DIST'!Q89+'[2]II-I-MET'!Q89+'[2]II-I-TBILL'!Q89+'[2]II-I-TDCS'!Q89</f>
        <v>339265.47150213621</v>
      </c>
      <c r="R89" s="279">
        <f>SUM(J89:Q89)</f>
        <v>14788081.810000002</v>
      </c>
      <c r="S89" s="244" t="b">
        <f t="shared" si="18"/>
        <v>1</v>
      </c>
    </row>
    <row r="90" spans="1:19" s="303" customFormat="1" x14ac:dyDescent="0.2">
      <c r="A90" s="245">
        <f t="shared" si="22"/>
        <v>73</v>
      </c>
      <c r="C90" s="296" t="s">
        <v>134</v>
      </c>
      <c r="D90" s="316"/>
      <c r="E90" s="322">
        <f>SUBTOTAL(9,E86:E89)</f>
        <v>33346191.766499996</v>
      </c>
      <c r="F90" s="322">
        <f>SUBTOTAL(9,F86:F89)</f>
        <v>0</v>
      </c>
      <c r="G90" s="322">
        <f>SUBTOTAL(9,G86:G89)</f>
        <v>33346191.766499996</v>
      </c>
      <c r="H90" s="322"/>
      <c r="I90" s="246"/>
      <c r="J90" s="322">
        <f t="shared" ref="J90:R90" si="25">SUBTOTAL(9,J86:J89)</f>
        <v>19119683.015394777</v>
      </c>
      <c r="K90" s="322">
        <f t="shared" si="25"/>
        <v>312505.86936278758</v>
      </c>
      <c r="L90" s="322">
        <f t="shared" si="25"/>
        <v>9299958.346566597</v>
      </c>
      <c r="M90" s="322">
        <f t="shared" si="25"/>
        <v>1649886.9267361725</v>
      </c>
      <c r="N90" s="322">
        <f t="shared" si="25"/>
        <v>884327.69488427835</v>
      </c>
      <c r="O90" s="322">
        <f t="shared" si="25"/>
        <v>1053169.1630124436</v>
      </c>
      <c r="P90" s="322">
        <f t="shared" si="25"/>
        <v>261203.31525870148</v>
      </c>
      <c r="Q90" s="322">
        <f t="shared" si="25"/>
        <v>765457.43528424134</v>
      </c>
      <c r="R90" s="323">
        <f t="shared" si="25"/>
        <v>33346191.7665</v>
      </c>
      <c r="S90" s="244" t="b">
        <f t="shared" si="18"/>
        <v>1</v>
      </c>
    </row>
    <row r="91" spans="1:19" s="212" customFormat="1" x14ac:dyDescent="0.2">
      <c r="A91" s="245">
        <f t="shared" si="22"/>
        <v>74</v>
      </c>
      <c r="D91" s="321"/>
      <c r="E91" s="324"/>
      <c r="F91" s="324"/>
      <c r="G91" s="324"/>
      <c r="H91" s="324"/>
      <c r="I91" s="321"/>
      <c r="J91" s="324"/>
      <c r="K91" s="324"/>
      <c r="L91" s="324"/>
      <c r="M91" s="324"/>
      <c r="N91" s="324"/>
      <c r="O91" s="324"/>
      <c r="P91" s="324"/>
      <c r="Q91" s="324"/>
      <c r="R91" s="325"/>
      <c r="S91" s="244" t="b">
        <f t="shared" si="18"/>
        <v>1</v>
      </c>
    </row>
    <row r="92" spans="1:19" s="303" customFormat="1" x14ac:dyDescent="0.2">
      <c r="A92" s="245">
        <f t="shared" si="22"/>
        <v>75</v>
      </c>
      <c r="B92" s="303" t="s">
        <v>243</v>
      </c>
      <c r="D92" s="316" t="s">
        <v>236</v>
      </c>
      <c r="E92" s="318"/>
      <c r="F92" s="318"/>
      <c r="G92" s="318"/>
      <c r="H92" s="318"/>
      <c r="I92" s="316"/>
      <c r="J92" s="318"/>
      <c r="K92" s="318"/>
      <c r="L92" s="318"/>
      <c r="M92" s="318"/>
      <c r="N92" s="318"/>
      <c r="O92" s="319"/>
      <c r="P92" s="319"/>
      <c r="Q92" s="319"/>
      <c r="R92" s="320"/>
      <c r="S92" s="244" t="b">
        <f t="shared" si="18"/>
        <v>1</v>
      </c>
    </row>
    <row r="93" spans="1:19" s="212" customFormat="1" x14ac:dyDescent="0.2">
      <c r="A93" s="245">
        <f t="shared" si="22"/>
        <v>76</v>
      </c>
      <c r="B93" s="212" t="s">
        <v>244</v>
      </c>
      <c r="C93" s="212" t="s">
        <v>77</v>
      </c>
      <c r="D93" s="316"/>
      <c r="E93" s="242">
        <f>'[2]II-I-TRAN'!E93+'[2]II-I-DIST'!E93+'[2]II-I-MET'!E93+'[2]II-I-TBILL'!E93+'[2]II-I-TDCS'!E93</f>
        <v>0</v>
      </c>
      <c r="F93" s="242">
        <f>'[2]II-I-TRAN'!F93+'[2]II-I-DIST'!F93+'[2]II-I-MET'!F93+'[2]II-I-TBILL'!F93+'[2]II-I-TDCS'!F93</f>
        <v>0</v>
      </c>
      <c r="G93" s="242">
        <f>'[2]II-I-TRAN'!G93+'[2]II-I-DIST'!G93+'[2]II-I-MET'!G93+'[2]II-I-TBILL'!G93+'[2]II-I-TDCS'!G93</f>
        <v>0</v>
      </c>
      <c r="H93" s="242"/>
      <c r="I93" s="242"/>
      <c r="J93" s="242">
        <f>'[2]II-I-TRAN'!J93+'[2]II-I-DIST'!J93+'[2]II-I-MET'!J93+'[2]II-I-TBILL'!J93+'[2]II-I-TDCS'!J93</f>
        <v>0</v>
      </c>
      <c r="K93" s="242">
        <f>'[2]II-I-TRAN'!K93+'[2]II-I-DIST'!K93+'[2]II-I-MET'!K93+'[2]II-I-TBILL'!K93+'[2]II-I-TDCS'!K93</f>
        <v>0</v>
      </c>
      <c r="L93" s="242">
        <f>'[2]II-I-TRAN'!L93+'[2]II-I-DIST'!L93+'[2]II-I-MET'!L93+'[2]II-I-TBILL'!L93+'[2]II-I-TDCS'!L93</f>
        <v>0</v>
      </c>
      <c r="M93" s="242">
        <f>'[2]II-I-TRAN'!M93+'[2]II-I-DIST'!M93+'[2]II-I-MET'!M93+'[2]II-I-TBILL'!M93+'[2]II-I-TDCS'!M93</f>
        <v>0</v>
      </c>
      <c r="N93" s="242">
        <f>'[2]II-I-TRAN'!N93+'[2]II-I-DIST'!N93+'[2]II-I-MET'!N93+'[2]II-I-TBILL'!N93+'[2]II-I-TDCS'!N93</f>
        <v>0</v>
      </c>
      <c r="O93" s="242">
        <f>'[2]II-I-TRAN'!O93+'[2]II-I-DIST'!O93+'[2]II-I-MET'!O93+'[2]II-I-TBILL'!O93+'[2]II-I-TDCS'!O93</f>
        <v>0</v>
      </c>
      <c r="P93" s="242">
        <f>'[2]II-I-TRAN'!P93+'[2]II-I-DIST'!P93+'[2]II-I-MET'!P93+'[2]II-I-TBILL'!P93+'[2]II-I-TDCS'!P93</f>
        <v>0</v>
      </c>
      <c r="Q93" s="242">
        <f>'[2]II-I-TRAN'!Q93+'[2]II-I-DIST'!Q93+'[2]II-I-MET'!Q93+'[2]II-I-TBILL'!Q93+'[2]II-I-TDCS'!Q93</f>
        <v>0</v>
      </c>
      <c r="R93" s="279">
        <f t="shared" ref="R93:R103" si="26">SUM(J93:Q93)</f>
        <v>0</v>
      </c>
      <c r="S93" s="244" t="b">
        <f t="shared" si="18"/>
        <v>1</v>
      </c>
    </row>
    <row r="94" spans="1:19" s="212" customFormat="1" x14ac:dyDescent="0.2">
      <c r="A94" s="245">
        <f t="shared" si="22"/>
        <v>77</v>
      </c>
      <c r="B94" s="212" t="s">
        <v>245</v>
      </c>
      <c r="C94" s="212" t="s">
        <v>39</v>
      </c>
      <c r="D94" s="321"/>
      <c r="E94" s="242">
        <f>'[2]II-I-TRAN'!E94+'[2]II-I-DIST'!E94+'[2]II-I-MET'!E94+'[2]II-I-TBILL'!E94+'[2]II-I-TDCS'!E94</f>
        <v>0</v>
      </c>
      <c r="F94" s="242">
        <f>'[2]II-I-TRAN'!F94+'[2]II-I-DIST'!F94+'[2]II-I-MET'!F94+'[2]II-I-TBILL'!F94+'[2]II-I-TDCS'!F94</f>
        <v>0</v>
      </c>
      <c r="G94" s="242">
        <f>'[2]II-I-TRAN'!G94+'[2]II-I-DIST'!G94+'[2]II-I-MET'!G94+'[2]II-I-TBILL'!G94+'[2]II-I-TDCS'!G94</f>
        <v>0</v>
      </c>
      <c r="H94" s="242"/>
      <c r="I94" s="242"/>
      <c r="J94" s="242">
        <f>'[2]II-I-TRAN'!J94+'[2]II-I-DIST'!J94+'[2]II-I-MET'!J94+'[2]II-I-TBILL'!J94+'[2]II-I-TDCS'!J94</f>
        <v>0</v>
      </c>
      <c r="K94" s="242">
        <f>'[2]II-I-TRAN'!K94+'[2]II-I-DIST'!K94+'[2]II-I-MET'!K94+'[2]II-I-TBILL'!K94+'[2]II-I-TDCS'!K94</f>
        <v>0</v>
      </c>
      <c r="L94" s="242">
        <f>'[2]II-I-TRAN'!L94+'[2]II-I-DIST'!L94+'[2]II-I-MET'!L94+'[2]II-I-TBILL'!L94+'[2]II-I-TDCS'!L94</f>
        <v>0</v>
      </c>
      <c r="M94" s="242">
        <f>'[2]II-I-TRAN'!M94+'[2]II-I-DIST'!M94+'[2]II-I-MET'!M94+'[2]II-I-TBILL'!M94+'[2]II-I-TDCS'!M94</f>
        <v>0</v>
      </c>
      <c r="N94" s="242">
        <f>'[2]II-I-TRAN'!N94+'[2]II-I-DIST'!N94+'[2]II-I-MET'!N94+'[2]II-I-TBILL'!N94+'[2]II-I-TDCS'!N94</f>
        <v>0</v>
      </c>
      <c r="O94" s="242">
        <f>'[2]II-I-TRAN'!O94+'[2]II-I-DIST'!O94+'[2]II-I-MET'!O94+'[2]II-I-TBILL'!O94+'[2]II-I-TDCS'!O94</f>
        <v>0</v>
      </c>
      <c r="P94" s="242">
        <f>'[2]II-I-TRAN'!P94+'[2]II-I-DIST'!P94+'[2]II-I-MET'!P94+'[2]II-I-TBILL'!P94+'[2]II-I-TDCS'!P94</f>
        <v>0</v>
      </c>
      <c r="Q94" s="242">
        <f>'[2]II-I-TRAN'!Q94+'[2]II-I-DIST'!Q94+'[2]II-I-MET'!Q94+'[2]II-I-TBILL'!Q94+'[2]II-I-TDCS'!Q94</f>
        <v>0</v>
      </c>
      <c r="R94" s="279">
        <f t="shared" si="26"/>
        <v>0</v>
      </c>
      <c r="S94" s="244" t="b">
        <f t="shared" si="18"/>
        <v>1</v>
      </c>
    </row>
    <row r="95" spans="1:19" s="212" customFormat="1" x14ac:dyDescent="0.2">
      <c r="A95" s="245">
        <f t="shared" si="22"/>
        <v>78</v>
      </c>
      <c r="B95" s="212" t="s">
        <v>246</v>
      </c>
      <c r="C95" s="212" t="s">
        <v>41</v>
      </c>
      <c r="D95" s="321"/>
      <c r="E95" s="242">
        <f>'[2]II-I-TRAN'!E95+'[2]II-I-DIST'!E95+'[2]II-I-MET'!E95+'[2]II-I-TBILL'!E95+'[2]II-I-TDCS'!E95</f>
        <v>0</v>
      </c>
      <c r="F95" s="242">
        <f>'[2]II-I-TRAN'!F95+'[2]II-I-DIST'!F95+'[2]II-I-MET'!F95+'[2]II-I-TBILL'!F95+'[2]II-I-TDCS'!F95</f>
        <v>0</v>
      </c>
      <c r="G95" s="242">
        <f>'[2]II-I-TRAN'!G95+'[2]II-I-DIST'!G95+'[2]II-I-MET'!G95+'[2]II-I-TBILL'!G95+'[2]II-I-TDCS'!G95</f>
        <v>0</v>
      </c>
      <c r="H95" s="242"/>
      <c r="I95" s="242"/>
      <c r="J95" s="242">
        <f>'[2]II-I-TRAN'!J95+'[2]II-I-DIST'!J95+'[2]II-I-MET'!J95+'[2]II-I-TBILL'!J95+'[2]II-I-TDCS'!J95</f>
        <v>0</v>
      </c>
      <c r="K95" s="242">
        <f>'[2]II-I-TRAN'!K95+'[2]II-I-DIST'!K95+'[2]II-I-MET'!K95+'[2]II-I-TBILL'!K95+'[2]II-I-TDCS'!K95</f>
        <v>0</v>
      </c>
      <c r="L95" s="242">
        <f>'[2]II-I-TRAN'!L95+'[2]II-I-DIST'!L95+'[2]II-I-MET'!L95+'[2]II-I-TBILL'!L95+'[2]II-I-TDCS'!L95</f>
        <v>0</v>
      </c>
      <c r="M95" s="242">
        <f>'[2]II-I-TRAN'!M95+'[2]II-I-DIST'!M95+'[2]II-I-MET'!M95+'[2]II-I-TBILL'!M95+'[2]II-I-TDCS'!M95</f>
        <v>0</v>
      </c>
      <c r="N95" s="242">
        <f>'[2]II-I-TRAN'!N95+'[2]II-I-DIST'!N95+'[2]II-I-MET'!N95+'[2]II-I-TBILL'!N95+'[2]II-I-TDCS'!N95</f>
        <v>0</v>
      </c>
      <c r="O95" s="242">
        <f>'[2]II-I-TRAN'!O95+'[2]II-I-DIST'!O95+'[2]II-I-MET'!O95+'[2]II-I-TBILL'!O95+'[2]II-I-TDCS'!O95</f>
        <v>0</v>
      </c>
      <c r="P95" s="242">
        <f>'[2]II-I-TRAN'!P95+'[2]II-I-DIST'!P95+'[2]II-I-MET'!P95+'[2]II-I-TBILL'!P95+'[2]II-I-TDCS'!P95</f>
        <v>0</v>
      </c>
      <c r="Q95" s="242">
        <f>'[2]II-I-TRAN'!Q95+'[2]II-I-DIST'!Q95+'[2]II-I-MET'!Q95+'[2]II-I-TBILL'!Q95+'[2]II-I-TDCS'!Q95</f>
        <v>0</v>
      </c>
      <c r="R95" s="279">
        <f t="shared" si="26"/>
        <v>0</v>
      </c>
      <c r="S95" s="244" t="b">
        <f t="shared" si="18"/>
        <v>1</v>
      </c>
    </row>
    <row r="96" spans="1:19" s="212" customFormat="1" x14ac:dyDescent="0.2">
      <c r="A96" s="245">
        <f t="shared" si="22"/>
        <v>79</v>
      </c>
      <c r="B96" s="212" t="s">
        <v>247</v>
      </c>
      <c r="C96" s="212" t="s">
        <v>43</v>
      </c>
      <c r="D96" s="321"/>
      <c r="E96" s="242">
        <f>'[2]II-I-TRAN'!E96+'[2]II-I-DIST'!E96+'[2]II-I-MET'!E96+'[2]II-I-TBILL'!E96+'[2]II-I-TDCS'!E96</f>
        <v>0</v>
      </c>
      <c r="F96" s="242">
        <f>'[2]II-I-TRAN'!F96+'[2]II-I-DIST'!F96+'[2]II-I-MET'!F96+'[2]II-I-TBILL'!F96+'[2]II-I-TDCS'!F96</f>
        <v>0</v>
      </c>
      <c r="G96" s="242">
        <f>'[2]II-I-TRAN'!G96+'[2]II-I-DIST'!G96+'[2]II-I-MET'!G96+'[2]II-I-TBILL'!G96+'[2]II-I-TDCS'!G96</f>
        <v>0</v>
      </c>
      <c r="H96" s="242"/>
      <c r="I96" s="242"/>
      <c r="J96" s="242">
        <f>'[2]II-I-TRAN'!J96+'[2]II-I-DIST'!J96+'[2]II-I-MET'!J96+'[2]II-I-TBILL'!J96+'[2]II-I-TDCS'!J96</f>
        <v>0</v>
      </c>
      <c r="K96" s="242">
        <f>'[2]II-I-TRAN'!K96+'[2]II-I-DIST'!K96+'[2]II-I-MET'!K96+'[2]II-I-TBILL'!K96+'[2]II-I-TDCS'!K96</f>
        <v>0</v>
      </c>
      <c r="L96" s="242">
        <f>'[2]II-I-TRAN'!L96+'[2]II-I-DIST'!L96+'[2]II-I-MET'!L96+'[2]II-I-TBILL'!L96+'[2]II-I-TDCS'!L96</f>
        <v>0</v>
      </c>
      <c r="M96" s="242">
        <f>'[2]II-I-TRAN'!M96+'[2]II-I-DIST'!M96+'[2]II-I-MET'!M96+'[2]II-I-TBILL'!M96+'[2]II-I-TDCS'!M96</f>
        <v>0</v>
      </c>
      <c r="N96" s="242">
        <f>'[2]II-I-TRAN'!N96+'[2]II-I-DIST'!N96+'[2]II-I-MET'!N96+'[2]II-I-TBILL'!N96+'[2]II-I-TDCS'!N96</f>
        <v>0</v>
      </c>
      <c r="O96" s="242">
        <f>'[2]II-I-TRAN'!O96+'[2]II-I-DIST'!O96+'[2]II-I-MET'!O96+'[2]II-I-TBILL'!O96+'[2]II-I-TDCS'!O96</f>
        <v>0</v>
      </c>
      <c r="P96" s="242">
        <f>'[2]II-I-TRAN'!P96+'[2]II-I-DIST'!P96+'[2]II-I-MET'!P96+'[2]II-I-TBILL'!P96+'[2]II-I-TDCS'!P96</f>
        <v>0</v>
      </c>
      <c r="Q96" s="242">
        <f>'[2]II-I-TRAN'!Q96+'[2]II-I-DIST'!Q96+'[2]II-I-MET'!Q96+'[2]II-I-TBILL'!Q96+'[2]II-I-TDCS'!Q96</f>
        <v>0</v>
      </c>
      <c r="R96" s="279">
        <f t="shared" si="26"/>
        <v>0</v>
      </c>
      <c r="S96" s="244" t="b">
        <f t="shared" si="18"/>
        <v>1</v>
      </c>
    </row>
    <row r="97" spans="1:19" s="212" customFormat="1" x14ac:dyDescent="0.2">
      <c r="A97" s="245">
        <f t="shared" si="22"/>
        <v>80</v>
      </c>
      <c r="B97" s="212" t="s">
        <v>35</v>
      </c>
      <c r="C97" s="212" t="s">
        <v>36</v>
      </c>
      <c r="D97" s="321"/>
      <c r="E97" s="242">
        <f>'[2]II-I-TRAN'!E97+'[2]II-I-DIST'!E97+'[2]II-I-MET'!E97+'[2]II-I-TBILL'!E97+'[2]II-I-TDCS'!E97</f>
        <v>9150286.3279999997</v>
      </c>
      <c r="F97" s="242">
        <f>'[2]II-I-TRAN'!F97+'[2]II-I-DIST'!F97+'[2]II-I-MET'!F97+'[2]II-I-TBILL'!F97+'[2]II-I-TDCS'!F97</f>
        <v>0</v>
      </c>
      <c r="G97" s="242">
        <f>'[2]II-I-TRAN'!G97+'[2]II-I-DIST'!G97+'[2]II-I-MET'!G97+'[2]II-I-TBILL'!G97+'[2]II-I-TDCS'!G97</f>
        <v>9150286.3279999997</v>
      </c>
      <c r="H97" s="242"/>
      <c r="I97" s="242"/>
      <c r="J97" s="242">
        <f>'[2]II-I-TRAN'!J97+'[2]II-I-DIST'!J97+'[2]II-I-MET'!J97+'[2]II-I-TBILL'!J97+'[2]II-I-TDCS'!J97</f>
        <v>0</v>
      </c>
      <c r="K97" s="242">
        <f>'[2]II-I-TRAN'!K97+'[2]II-I-DIST'!K97+'[2]II-I-MET'!K97+'[2]II-I-TBILL'!K97+'[2]II-I-TDCS'!K97</f>
        <v>0</v>
      </c>
      <c r="L97" s="242">
        <f>'[2]II-I-TRAN'!L97+'[2]II-I-DIST'!L97+'[2]II-I-MET'!L97+'[2]II-I-TBILL'!L97+'[2]II-I-TDCS'!L97</f>
        <v>0</v>
      </c>
      <c r="M97" s="242">
        <f>'[2]II-I-TRAN'!M97+'[2]II-I-DIST'!M97+'[2]II-I-MET'!M97+'[2]II-I-TBILL'!M97+'[2]II-I-TDCS'!M97</f>
        <v>0</v>
      </c>
      <c r="N97" s="242">
        <f>'[2]II-I-TRAN'!N97+'[2]II-I-DIST'!N97+'[2]II-I-MET'!N97+'[2]II-I-TBILL'!N97+'[2]II-I-TDCS'!N97</f>
        <v>0</v>
      </c>
      <c r="O97" s="242">
        <f>'[2]II-I-TRAN'!O97+'[2]II-I-DIST'!O97+'[2]II-I-MET'!O97+'[2]II-I-TBILL'!O97+'[2]II-I-TDCS'!O97</f>
        <v>0</v>
      </c>
      <c r="P97" s="242">
        <f>'[2]II-I-TRAN'!P97+'[2]II-I-DIST'!P97+'[2]II-I-MET'!P97+'[2]II-I-TBILL'!P97+'[2]II-I-TDCS'!P97</f>
        <v>9150286.3279999997</v>
      </c>
      <c r="Q97" s="242">
        <f>'[2]II-I-TRAN'!Q97+'[2]II-I-DIST'!Q97+'[2]II-I-MET'!Q97+'[2]II-I-TBILL'!Q97+'[2]II-I-TDCS'!Q97</f>
        <v>0</v>
      </c>
      <c r="R97" s="279">
        <f t="shared" si="26"/>
        <v>9150286.3279999997</v>
      </c>
      <c r="S97" s="244" t="b">
        <f t="shared" si="18"/>
        <v>1</v>
      </c>
    </row>
    <row r="98" spans="1:19" s="212" customFormat="1" x14ac:dyDescent="0.2">
      <c r="A98" s="245">
        <f t="shared" si="22"/>
        <v>81</v>
      </c>
      <c r="B98" s="212" t="s">
        <v>248</v>
      </c>
      <c r="C98" s="212" t="s">
        <v>249</v>
      </c>
      <c r="D98" s="321"/>
      <c r="E98" s="242">
        <f>'[2]II-I-TRAN'!E98+'[2]II-I-DIST'!E98+'[2]II-I-MET'!E98+'[2]II-I-TBILL'!E98+'[2]II-I-TDCS'!E98</f>
        <v>0</v>
      </c>
      <c r="F98" s="242">
        <f>'[2]II-I-TRAN'!F98+'[2]II-I-DIST'!F98+'[2]II-I-MET'!F98+'[2]II-I-TBILL'!F98+'[2]II-I-TDCS'!F98</f>
        <v>0</v>
      </c>
      <c r="G98" s="242">
        <f>'[2]II-I-TRAN'!G98+'[2]II-I-DIST'!G98+'[2]II-I-MET'!G98+'[2]II-I-TBILL'!G98+'[2]II-I-TDCS'!G98</f>
        <v>0</v>
      </c>
      <c r="H98" s="242"/>
      <c r="I98" s="242"/>
      <c r="J98" s="242">
        <f>'[2]II-I-TRAN'!J98+'[2]II-I-DIST'!J98+'[2]II-I-MET'!J98+'[2]II-I-TBILL'!J98+'[2]II-I-TDCS'!J98</f>
        <v>0</v>
      </c>
      <c r="K98" s="242">
        <f>'[2]II-I-TRAN'!K98+'[2]II-I-DIST'!K98+'[2]II-I-MET'!K98+'[2]II-I-TBILL'!K98+'[2]II-I-TDCS'!K98</f>
        <v>0</v>
      </c>
      <c r="L98" s="242">
        <f>'[2]II-I-TRAN'!L98+'[2]II-I-DIST'!L98+'[2]II-I-MET'!L98+'[2]II-I-TBILL'!L98+'[2]II-I-TDCS'!L98</f>
        <v>0</v>
      </c>
      <c r="M98" s="242">
        <f>'[2]II-I-TRAN'!M98+'[2]II-I-DIST'!M98+'[2]II-I-MET'!M98+'[2]II-I-TBILL'!M98+'[2]II-I-TDCS'!M98</f>
        <v>0</v>
      </c>
      <c r="N98" s="242">
        <f>'[2]II-I-TRAN'!N98+'[2]II-I-DIST'!N98+'[2]II-I-MET'!N98+'[2]II-I-TBILL'!N98+'[2]II-I-TDCS'!N98</f>
        <v>0</v>
      </c>
      <c r="O98" s="242">
        <f>'[2]II-I-TRAN'!O98+'[2]II-I-DIST'!O98+'[2]II-I-MET'!O98+'[2]II-I-TBILL'!O98+'[2]II-I-TDCS'!O98</f>
        <v>0</v>
      </c>
      <c r="P98" s="242">
        <f>'[2]II-I-TRAN'!P98+'[2]II-I-DIST'!P98+'[2]II-I-MET'!P98+'[2]II-I-TBILL'!P98+'[2]II-I-TDCS'!P98</f>
        <v>0</v>
      </c>
      <c r="Q98" s="242">
        <f>'[2]II-I-TRAN'!Q98+'[2]II-I-DIST'!Q98+'[2]II-I-MET'!Q98+'[2]II-I-TBILL'!Q98+'[2]II-I-TDCS'!Q98</f>
        <v>0</v>
      </c>
      <c r="R98" s="279">
        <f t="shared" si="26"/>
        <v>0</v>
      </c>
      <c r="S98" s="244" t="b">
        <f t="shared" si="18"/>
        <v>1</v>
      </c>
    </row>
    <row r="99" spans="1:19" s="212" customFormat="1" x14ac:dyDescent="0.2">
      <c r="A99" s="245">
        <f t="shared" si="22"/>
        <v>82</v>
      </c>
      <c r="B99" s="212" t="s">
        <v>250</v>
      </c>
      <c r="C99" s="212" t="s">
        <v>251</v>
      </c>
      <c r="D99" s="321"/>
      <c r="E99" s="242">
        <f>'[2]II-I-TRAN'!E99+'[2]II-I-DIST'!E99+'[2]II-I-MET'!E99+'[2]II-I-TBILL'!E99+'[2]II-I-TDCS'!E99</f>
        <v>0</v>
      </c>
      <c r="F99" s="242">
        <f>'[2]II-I-TRAN'!F99+'[2]II-I-DIST'!F99+'[2]II-I-MET'!F99+'[2]II-I-TBILL'!F99+'[2]II-I-TDCS'!F99</f>
        <v>0</v>
      </c>
      <c r="G99" s="242">
        <f>'[2]II-I-TRAN'!G99+'[2]II-I-DIST'!G99+'[2]II-I-MET'!G99+'[2]II-I-TBILL'!G99+'[2]II-I-TDCS'!G99</f>
        <v>0</v>
      </c>
      <c r="H99" s="242"/>
      <c r="I99" s="242"/>
      <c r="J99" s="242">
        <f>'[2]II-I-TRAN'!J99+'[2]II-I-DIST'!J99+'[2]II-I-MET'!J99+'[2]II-I-TBILL'!J99+'[2]II-I-TDCS'!J99</f>
        <v>0</v>
      </c>
      <c r="K99" s="242">
        <f>'[2]II-I-TRAN'!K99+'[2]II-I-DIST'!K99+'[2]II-I-MET'!K99+'[2]II-I-TBILL'!K99+'[2]II-I-TDCS'!K99</f>
        <v>0</v>
      </c>
      <c r="L99" s="242">
        <f>'[2]II-I-TRAN'!L99+'[2]II-I-DIST'!L99+'[2]II-I-MET'!L99+'[2]II-I-TBILL'!L99+'[2]II-I-TDCS'!L99</f>
        <v>0</v>
      </c>
      <c r="M99" s="242">
        <f>'[2]II-I-TRAN'!M99+'[2]II-I-DIST'!M99+'[2]II-I-MET'!M99+'[2]II-I-TBILL'!M99+'[2]II-I-TDCS'!M99</f>
        <v>0</v>
      </c>
      <c r="N99" s="242">
        <f>'[2]II-I-TRAN'!N99+'[2]II-I-DIST'!N99+'[2]II-I-MET'!N99+'[2]II-I-TBILL'!N99+'[2]II-I-TDCS'!N99</f>
        <v>0</v>
      </c>
      <c r="O99" s="242">
        <f>'[2]II-I-TRAN'!O99+'[2]II-I-DIST'!O99+'[2]II-I-MET'!O99+'[2]II-I-TBILL'!O99+'[2]II-I-TDCS'!O99</f>
        <v>0</v>
      </c>
      <c r="P99" s="242">
        <f>'[2]II-I-TRAN'!P99+'[2]II-I-DIST'!P99+'[2]II-I-MET'!P99+'[2]II-I-TBILL'!P99+'[2]II-I-TDCS'!P99</f>
        <v>0</v>
      </c>
      <c r="Q99" s="242">
        <f>'[2]II-I-TRAN'!Q99+'[2]II-I-DIST'!Q99+'[2]II-I-MET'!Q99+'[2]II-I-TBILL'!Q99+'[2]II-I-TDCS'!Q99</f>
        <v>0</v>
      </c>
      <c r="R99" s="279">
        <f t="shared" si="26"/>
        <v>0</v>
      </c>
      <c r="S99" s="244" t="b">
        <f t="shared" si="18"/>
        <v>1</v>
      </c>
    </row>
    <row r="100" spans="1:19" s="212" customFormat="1" x14ac:dyDescent="0.2">
      <c r="A100" s="245">
        <f t="shared" si="22"/>
        <v>83</v>
      </c>
      <c r="B100" s="212" t="s">
        <v>252</v>
      </c>
      <c r="C100" s="212" t="s">
        <v>113</v>
      </c>
      <c r="D100" s="321"/>
      <c r="E100" s="242">
        <f>'[2]II-I-TRAN'!E100+'[2]II-I-DIST'!E100+'[2]II-I-MET'!E100+'[2]II-I-TBILL'!E100+'[2]II-I-TDCS'!E100</f>
        <v>0</v>
      </c>
      <c r="F100" s="242">
        <f>'[2]II-I-TRAN'!F100+'[2]II-I-DIST'!F100+'[2]II-I-MET'!F100+'[2]II-I-TBILL'!F100+'[2]II-I-TDCS'!F100</f>
        <v>0</v>
      </c>
      <c r="G100" s="242">
        <f>'[2]II-I-TRAN'!G100+'[2]II-I-DIST'!G100+'[2]II-I-MET'!G100+'[2]II-I-TBILL'!G100+'[2]II-I-TDCS'!G100</f>
        <v>0</v>
      </c>
      <c r="H100" s="242"/>
      <c r="I100" s="242"/>
      <c r="J100" s="242">
        <f>'[2]II-I-TRAN'!J100+'[2]II-I-DIST'!J100+'[2]II-I-MET'!J100+'[2]II-I-TBILL'!J100+'[2]II-I-TDCS'!J100</f>
        <v>0</v>
      </c>
      <c r="K100" s="242">
        <f>'[2]II-I-TRAN'!K100+'[2]II-I-DIST'!K100+'[2]II-I-MET'!K100+'[2]II-I-TBILL'!K100+'[2]II-I-TDCS'!K100</f>
        <v>0</v>
      </c>
      <c r="L100" s="242">
        <f>'[2]II-I-TRAN'!L100+'[2]II-I-DIST'!L100+'[2]II-I-MET'!L100+'[2]II-I-TBILL'!L100+'[2]II-I-TDCS'!L100</f>
        <v>0</v>
      </c>
      <c r="M100" s="242">
        <f>'[2]II-I-TRAN'!M100+'[2]II-I-DIST'!M100+'[2]II-I-MET'!M100+'[2]II-I-TBILL'!M100+'[2]II-I-TDCS'!M100</f>
        <v>0</v>
      </c>
      <c r="N100" s="242">
        <f>'[2]II-I-TRAN'!N100+'[2]II-I-DIST'!N100+'[2]II-I-MET'!N100+'[2]II-I-TBILL'!N100+'[2]II-I-TDCS'!N100</f>
        <v>0</v>
      </c>
      <c r="O100" s="242">
        <f>'[2]II-I-TRAN'!O100+'[2]II-I-DIST'!O100+'[2]II-I-MET'!O100+'[2]II-I-TBILL'!O100+'[2]II-I-TDCS'!O100</f>
        <v>0</v>
      </c>
      <c r="P100" s="242">
        <f>'[2]II-I-TRAN'!P100+'[2]II-I-DIST'!P100+'[2]II-I-MET'!P100+'[2]II-I-TBILL'!P100+'[2]II-I-TDCS'!P100</f>
        <v>0</v>
      </c>
      <c r="Q100" s="242">
        <f>'[2]II-I-TRAN'!Q100+'[2]II-I-DIST'!Q100+'[2]II-I-MET'!Q100+'[2]II-I-TBILL'!Q100+'[2]II-I-TDCS'!Q100</f>
        <v>0</v>
      </c>
      <c r="R100" s="279">
        <f t="shared" si="26"/>
        <v>0</v>
      </c>
      <c r="S100" s="244" t="b">
        <f t="shared" si="18"/>
        <v>1</v>
      </c>
    </row>
    <row r="101" spans="1:19" s="212" customFormat="1" x14ac:dyDescent="0.2">
      <c r="A101" s="245">
        <f t="shared" si="22"/>
        <v>84</v>
      </c>
      <c r="B101" s="212" t="s">
        <v>253</v>
      </c>
      <c r="C101" s="212" t="s">
        <v>254</v>
      </c>
      <c r="D101" s="321"/>
      <c r="E101" s="242">
        <f>'[2]II-I-TRAN'!E101+'[2]II-I-DIST'!E101+'[2]II-I-MET'!E101+'[2]II-I-TBILL'!E101+'[2]II-I-TDCS'!E101</f>
        <v>0</v>
      </c>
      <c r="F101" s="242">
        <f>'[2]II-I-TRAN'!F101+'[2]II-I-DIST'!F101+'[2]II-I-MET'!F101+'[2]II-I-TBILL'!F101+'[2]II-I-TDCS'!F101</f>
        <v>0</v>
      </c>
      <c r="G101" s="242">
        <f>'[2]II-I-TRAN'!G101+'[2]II-I-DIST'!G101+'[2]II-I-MET'!G101+'[2]II-I-TBILL'!G101+'[2]II-I-TDCS'!G101</f>
        <v>0</v>
      </c>
      <c r="H101" s="242"/>
      <c r="I101" s="242"/>
      <c r="J101" s="242">
        <f>'[2]II-I-TRAN'!J101+'[2]II-I-DIST'!J101+'[2]II-I-MET'!J101+'[2]II-I-TBILL'!J101+'[2]II-I-TDCS'!J101</f>
        <v>0</v>
      </c>
      <c r="K101" s="242">
        <f>'[2]II-I-TRAN'!K101+'[2]II-I-DIST'!K101+'[2]II-I-MET'!K101+'[2]II-I-TBILL'!K101+'[2]II-I-TDCS'!K101</f>
        <v>0</v>
      </c>
      <c r="L101" s="242">
        <f>'[2]II-I-TRAN'!L101+'[2]II-I-DIST'!L101+'[2]II-I-MET'!L101+'[2]II-I-TBILL'!L101+'[2]II-I-TDCS'!L101</f>
        <v>0</v>
      </c>
      <c r="M101" s="242">
        <f>'[2]II-I-TRAN'!M101+'[2]II-I-DIST'!M101+'[2]II-I-MET'!M101+'[2]II-I-TBILL'!M101+'[2]II-I-TDCS'!M101</f>
        <v>0</v>
      </c>
      <c r="N101" s="242">
        <f>'[2]II-I-TRAN'!N101+'[2]II-I-DIST'!N101+'[2]II-I-MET'!N101+'[2]II-I-TBILL'!N101+'[2]II-I-TDCS'!N101</f>
        <v>0</v>
      </c>
      <c r="O101" s="242">
        <f>'[2]II-I-TRAN'!O101+'[2]II-I-DIST'!O101+'[2]II-I-MET'!O101+'[2]II-I-TBILL'!O101+'[2]II-I-TDCS'!O101</f>
        <v>0</v>
      </c>
      <c r="P101" s="242">
        <f>'[2]II-I-TRAN'!P101+'[2]II-I-DIST'!P101+'[2]II-I-MET'!P101+'[2]II-I-TBILL'!P101+'[2]II-I-TDCS'!P101</f>
        <v>0</v>
      </c>
      <c r="Q101" s="242">
        <f>'[2]II-I-TRAN'!Q101+'[2]II-I-DIST'!Q101+'[2]II-I-MET'!Q101+'[2]II-I-TBILL'!Q101+'[2]II-I-TDCS'!Q101</f>
        <v>0</v>
      </c>
      <c r="R101" s="279">
        <f t="shared" si="26"/>
        <v>0</v>
      </c>
      <c r="S101" s="244" t="b">
        <f t="shared" si="18"/>
        <v>1</v>
      </c>
    </row>
    <row r="102" spans="1:19" s="212" customFormat="1" x14ac:dyDescent="0.2">
      <c r="A102" s="245">
        <f t="shared" si="22"/>
        <v>85</v>
      </c>
      <c r="B102" s="212" t="s">
        <v>255</v>
      </c>
      <c r="C102" s="326" t="s">
        <v>256</v>
      </c>
      <c r="D102" s="321"/>
      <c r="E102" s="242">
        <f>'[2]II-I-TRAN'!E102+'[2]II-I-DIST'!E102+'[2]II-I-MET'!E102+'[2]II-I-TBILL'!E102+'[2]II-I-TDCS'!E102</f>
        <v>0</v>
      </c>
      <c r="F102" s="242">
        <f>'[2]II-I-TRAN'!F102+'[2]II-I-DIST'!F102+'[2]II-I-MET'!F102+'[2]II-I-TBILL'!F102+'[2]II-I-TDCS'!F102</f>
        <v>0</v>
      </c>
      <c r="G102" s="242">
        <f>'[2]II-I-TRAN'!G102+'[2]II-I-DIST'!G102+'[2]II-I-MET'!G102+'[2]II-I-TBILL'!G102+'[2]II-I-TDCS'!G102</f>
        <v>0</v>
      </c>
      <c r="H102" s="242"/>
      <c r="I102" s="242"/>
      <c r="J102" s="242">
        <f>'[2]II-I-TRAN'!J102+'[2]II-I-DIST'!J102+'[2]II-I-MET'!J102+'[2]II-I-TBILL'!J102+'[2]II-I-TDCS'!J102</f>
        <v>0</v>
      </c>
      <c r="K102" s="242">
        <f>'[2]II-I-TRAN'!K102+'[2]II-I-DIST'!K102+'[2]II-I-MET'!K102+'[2]II-I-TBILL'!K102+'[2]II-I-TDCS'!K102</f>
        <v>0</v>
      </c>
      <c r="L102" s="242">
        <f>'[2]II-I-TRAN'!L102+'[2]II-I-DIST'!L102+'[2]II-I-MET'!L102+'[2]II-I-TBILL'!L102+'[2]II-I-TDCS'!L102</f>
        <v>0</v>
      </c>
      <c r="M102" s="242">
        <f>'[2]II-I-TRAN'!M102+'[2]II-I-DIST'!M102+'[2]II-I-MET'!M102+'[2]II-I-TBILL'!M102+'[2]II-I-TDCS'!M102</f>
        <v>0</v>
      </c>
      <c r="N102" s="242">
        <f>'[2]II-I-TRAN'!N102+'[2]II-I-DIST'!N102+'[2]II-I-MET'!N102+'[2]II-I-TBILL'!N102+'[2]II-I-TDCS'!N102</f>
        <v>0</v>
      </c>
      <c r="O102" s="242">
        <f>'[2]II-I-TRAN'!O102+'[2]II-I-DIST'!O102+'[2]II-I-MET'!O102+'[2]II-I-TBILL'!O102+'[2]II-I-TDCS'!O102</f>
        <v>0</v>
      </c>
      <c r="P102" s="242">
        <f>'[2]II-I-TRAN'!P102+'[2]II-I-DIST'!P102+'[2]II-I-MET'!P102+'[2]II-I-TBILL'!P102+'[2]II-I-TDCS'!P102</f>
        <v>0</v>
      </c>
      <c r="Q102" s="242">
        <f>'[2]II-I-TRAN'!Q102+'[2]II-I-DIST'!Q102+'[2]II-I-MET'!Q102+'[2]II-I-TBILL'!Q102+'[2]II-I-TDCS'!Q102</f>
        <v>0</v>
      </c>
      <c r="R102" s="279">
        <f t="shared" si="26"/>
        <v>0</v>
      </c>
      <c r="S102" s="244" t="b">
        <f t="shared" si="18"/>
        <v>1</v>
      </c>
    </row>
    <row r="103" spans="1:19" s="212" customFormat="1" x14ac:dyDescent="0.2">
      <c r="A103" s="245">
        <f t="shared" si="22"/>
        <v>86</v>
      </c>
      <c r="B103" s="212" t="s">
        <v>257</v>
      </c>
      <c r="C103" s="212" t="s">
        <v>258</v>
      </c>
      <c r="D103" s="321"/>
      <c r="E103" s="242">
        <f>'[2]II-I-TRAN'!E103+'[2]II-I-DIST'!E103+'[2]II-I-MET'!E103+'[2]II-I-TBILL'!E103+'[2]II-I-TDCS'!E103</f>
        <v>0</v>
      </c>
      <c r="F103" s="242">
        <f>'[2]II-I-TRAN'!F103+'[2]II-I-DIST'!F103+'[2]II-I-MET'!F103+'[2]II-I-TBILL'!F103+'[2]II-I-TDCS'!F103</f>
        <v>0</v>
      </c>
      <c r="G103" s="242">
        <f>'[2]II-I-TRAN'!G103+'[2]II-I-DIST'!G103+'[2]II-I-MET'!G103+'[2]II-I-TBILL'!G103+'[2]II-I-TDCS'!G103</f>
        <v>0</v>
      </c>
      <c r="H103" s="242"/>
      <c r="I103" s="242"/>
      <c r="J103" s="242">
        <f>'[2]II-I-TRAN'!J103+'[2]II-I-DIST'!J103+'[2]II-I-MET'!J103+'[2]II-I-TBILL'!J103+'[2]II-I-TDCS'!J103</f>
        <v>0</v>
      </c>
      <c r="K103" s="242">
        <f>'[2]II-I-TRAN'!K103+'[2]II-I-DIST'!K103+'[2]II-I-MET'!K103+'[2]II-I-TBILL'!K103+'[2]II-I-TDCS'!K103</f>
        <v>0</v>
      </c>
      <c r="L103" s="242">
        <f>'[2]II-I-TRAN'!L103+'[2]II-I-DIST'!L103+'[2]II-I-MET'!L103+'[2]II-I-TBILL'!L103+'[2]II-I-TDCS'!L103</f>
        <v>0</v>
      </c>
      <c r="M103" s="242">
        <f>'[2]II-I-TRAN'!M103+'[2]II-I-DIST'!M103+'[2]II-I-MET'!M103+'[2]II-I-TBILL'!M103+'[2]II-I-TDCS'!M103</f>
        <v>0</v>
      </c>
      <c r="N103" s="242">
        <f>'[2]II-I-TRAN'!N103+'[2]II-I-DIST'!N103+'[2]II-I-MET'!N103+'[2]II-I-TBILL'!N103+'[2]II-I-TDCS'!N103</f>
        <v>0</v>
      </c>
      <c r="O103" s="242">
        <f>'[2]II-I-TRAN'!O103+'[2]II-I-DIST'!O103+'[2]II-I-MET'!O103+'[2]II-I-TBILL'!O103+'[2]II-I-TDCS'!O103</f>
        <v>0</v>
      </c>
      <c r="P103" s="242">
        <f>'[2]II-I-TRAN'!P103+'[2]II-I-DIST'!P103+'[2]II-I-MET'!P103+'[2]II-I-TBILL'!P103+'[2]II-I-TDCS'!P103</f>
        <v>0</v>
      </c>
      <c r="Q103" s="242">
        <f>'[2]II-I-TRAN'!Q103+'[2]II-I-DIST'!Q103+'[2]II-I-MET'!Q103+'[2]II-I-TBILL'!Q103+'[2]II-I-TDCS'!Q103</f>
        <v>0</v>
      </c>
      <c r="R103" s="279">
        <f t="shared" si="26"/>
        <v>0</v>
      </c>
      <c r="S103" s="244" t="b">
        <f t="shared" si="18"/>
        <v>1</v>
      </c>
    </row>
    <row r="104" spans="1:19" s="303" customFormat="1" x14ac:dyDescent="0.2">
      <c r="A104" s="245">
        <f t="shared" si="22"/>
        <v>87</v>
      </c>
      <c r="C104" s="296" t="s">
        <v>134</v>
      </c>
      <c r="D104" s="316"/>
      <c r="E104" s="318">
        <f>SUBTOTAL(9,E93:E103)</f>
        <v>9150286.3279999997</v>
      </c>
      <c r="F104" s="318">
        <f>SUBTOTAL(9,F93:F103)</f>
        <v>0</v>
      </c>
      <c r="G104" s="318">
        <f>SUBTOTAL(9,G93:G103)</f>
        <v>9150286.3279999997</v>
      </c>
      <c r="H104" s="318"/>
      <c r="I104" s="321"/>
      <c r="J104" s="318">
        <f t="shared" ref="J104:R104" si="27">SUBTOTAL(9,J93:J103)</f>
        <v>0</v>
      </c>
      <c r="K104" s="318">
        <f t="shared" si="27"/>
        <v>0</v>
      </c>
      <c r="L104" s="318">
        <f t="shared" si="27"/>
        <v>0</v>
      </c>
      <c r="M104" s="318">
        <f t="shared" si="27"/>
        <v>0</v>
      </c>
      <c r="N104" s="318">
        <f t="shared" si="27"/>
        <v>0</v>
      </c>
      <c r="O104" s="318">
        <f t="shared" si="27"/>
        <v>0</v>
      </c>
      <c r="P104" s="318">
        <f t="shared" si="27"/>
        <v>9150286.3279999997</v>
      </c>
      <c r="Q104" s="318">
        <f t="shared" si="27"/>
        <v>0</v>
      </c>
      <c r="R104" s="327">
        <f t="shared" si="27"/>
        <v>9150286.3279999997</v>
      </c>
      <c r="S104" s="244" t="b">
        <f t="shared" si="18"/>
        <v>1</v>
      </c>
    </row>
    <row r="105" spans="1:19" s="212" customFormat="1" x14ac:dyDescent="0.2">
      <c r="A105" s="245">
        <f t="shared" si="22"/>
        <v>88</v>
      </c>
      <c r="D105" s="321"/>
      <c r="E105" s="328"/>
      <c r="F105" s="328"/>
      <c r="G105" s="328"/>
      <c r="H105" s="328"/>
      <c r="I105" s="321"/>
      <c r="J105" s="328"/>
      <c r="K105" s="328"/>
      <c r="L105" s="328"/>
      <c r="M105" s="328"/>
      <c r="N105" s="328"/>
      <c r="O105" s="324"/>
      <c r="P105" s="324"/>
      <c r="Q105" s="324"/>
      <c r="R105" s="325"/>
      <c r="S105" s="244" t="b">
        <f t="shared" si="18"/>
        <v>1</v>
      </c>
    </row>
    <row r="106" spans="1:19" s="303" customFormat="1" x14ac:dyDescent="0.2">
      <c r="A106" s="245">
        <f t="shared" si="22"/>
        <v>89</v>
      </c>
      <c r="B106" s="303" t="s">
        <v>259</v>
      </c>
      <c r="D106" s="316" t="s">
        <v>236</v>
      </c>
      <c r="E106" s="318"/>
      <c r="F106" s="318"/>
      <c r="G106" s="318"/>
      <c r="H106" s="318"/>
      <c r="I106" s="316"/>
      <c r="J106" s="318"/>
      <c r="K106" s="318"/>
      <c r="L106" s="318"/>
      <c r="M106" s="318"/>
      <c r="N106" s="318"/>
      <c r="O106" s="319"/>
      <c r="P106" s="319"/>
      <c r="Q106" s="319"/>
      <c r="R106" s="320"/>
      <c r="S106" s="244" t="b">
        <f t="shared" si="18"/>
        <v>1</v>
      </c>
    </row>
    <row r="107" spans="1:19" s="212" customFormat="1" x14ac:dyDescent="0.2">
      <c r="A107" s="245">
        <f t="shared" si="22"/>
        <v>90</v>
      </c>
      <c r="B107" s="212" t="s">
        <v>38</v>
      </c>
      <c r="C107" s="212" t="s">
        <v>39</v>
      </c>
      <c r="D107" s="321"/>
      <c r="E107" s="242">
        <f>'[2]II-I-TRAN'!E107+'[2]II-I-DIST'!E107+'[2]II-I-MET'!E107+'[2]II-I-TBILL'!E107+'[2]II-I-TDCS'!E107</f>
        <v>6288577.0599999996</v>
      </c>
      <c r="F107" s="242">
        <f>'[2]II-I-TRAN'!F107+'[2]II-I-DIST'!F107+'[2]II-I-MET'!F107+'[2]II-I-TBILL'!F107+'[2]II-I-TDCS'!F107</f>
        <v>0</v>
      </c>
      <c r="G107" s="242">
        <f>'[2]II-I-TRAN'!G107+'[2]II-I-DIST'!G107+'[2]II-I-MET'!G107+'[2]II-I-TBILL'!G107+'[2]II-I-TDCS'!G107</f>
        <v>6288577.0599999996</v>
      </c>
      <c r="H107" s="242"/>
      <c r="I107" s="242"/>
      <c r="J107" s="242">
        <f>'[2]II-I-TRAN'!J107+'[2]II-I-DIST'!J107+'[2]II-I-MET'!J107+'[2]II-I-TBILL'!J107+'[2]II-I-TDCS'!J107</f>
        <v>3593441.7058166009</v>
      </c>
      <c r="K107" s="242">
        <f>'[2]II-I-TRAN'!K107+'[2]II-I-DIST'!K107+'[2]II-I-MET'!K107+'[2]II-I-TBILL'!K107+'[2]II-I-TDCS'!K107</f>
        <v>56643.002992494927</v>
      </c>
      <c r="L107" s="242">
        <f>'[2]II-I-TRAN'!L107+'[2]II-I-DIST'!L107+'[2]II-I-MET'!L107+'[2]II-I-TBILL'!L107+'[2]II-I-TDCS'!L107</f>
        <v>1785441.7986534995</v>
      </c>
      <c r="M107" s="242">
        <f>'[2]II-I-TRAN'!M107+'[2]II-I-DIST'!M107+'[2]II-I-MET'!M107+'[2]II-I-TBILL'!M107+'[2]II-I-TDCS'!M107</f>
        <v>315229.61172396992</v>
      </c>
      <c r="N107" s="242">
        <f>'[2]II-I-TRAN'!N107+'[2]II-I-DIST'!N107+'[2]II-I-MET'!N107+'[2]II-I-TBILL'!N107+'[2]II-I-TDCS'!N107</f>
        <v>159058.45109422746</v>
      </c>
      <c r="O107" s="242">
        <f>'[2]II-I-TRAN'!O107+'[2]II-I-DIST'!O107+'[2]II-I-MET'!O107+'[2]II-I-TBILL'!O107+'[2]II-I-TDCS'!O107</f>
        <v>201737.05289031926</v>
      </c>
      <c r="P107" s="242">
        <f>'[2]II-I-TRAN'!P107+'[2]II-I-DIST'!P107+'[2]II-I-MET'!P107+'[2]II-I-TBILL'!P107+'[2]II-I-TDCS'!P107</f>
        <v>0</v>
      </c>
      <c r="Q107" s="242">
        <f>'[2]II-I-TRAN'!Q107+'[2]II-I-DIST'!Q107+'[2]II-I-MET'!Q107+'[2]II-I-TBILL'!Q107+'[2]II-I-TDCS'!Q107</f>
        <v>177025.43682888764</v>
      </c>
      <c r="R107" s="279">
        <f t="shared" ref="R107:R132" si="28">SUM(J107:Q107)</f>
        <v>6288577.0600000005</v>
      </c>
      <c r="S107" s="244" t="b">
        <f t="shared" si="18"/>
        <v>1</v>
      </c>
    </row>
    <row r="108" spans="1:19" s="212" customFormat="1" x14ac:dyDescent="0.2">
      <c r="A108" s="245">
        <f t="shared" si="22"/>
        <v>91</v>
      </c>
      <c r="B108" s="212" t="s">
        <v>40</v>
      </c>
      <c r="C108" s="326" t="s">
        <v>41</v>
      </c>
      <c r="D108" s="321"/>
      <c r="E108" s="242">
        <f>'[2]II-I-TRAN'!E108+'[2]II-I-DIST'!E108+'[2]II-I-MET'!E108+'[2]II-I-TBILL'!E108+'[2]II-I-TDCS'!E108</f>
        <v>15138050.02</v>
      </c>
      <c r="F108" s="242">
        <f>'[2]II-I-TRAN'!F108+'[2]II-I-DIST'!F108+'[2]II-I-MET'!F108+'[2]II-I-TBILL'!F108+'[2]II-I-TDCS'!F108</f>
        <v>0</v>
      </c>
      <c r="G108" s="242">
        <f>'[2]II-I-TRAN'!G108+'[2]II-I-DIST'!G108+'[2]II-I-MET'!G108+'[2]II-I-TBILL'!G108+'[2]II-I-TDCS'!G108</f>
        <v>15138050.02</v>
      </c>
      <c r="H108" s="242"/>
      <c r="I108" s="242"/>
      <c r="J108" s="242">
        <f>'[2]II-I-TRAN'!J108+'[2]II-I-DIST'!J108+'[2]II-I-MET'!J108+'[2]II-I-TBILL'!J108+'[2]II-I-TDCS'!J108</f>
        <v>8650239.9139887188</v>
      </c>
      <c r="K108" s="242">
        <f>'[2]II-I-TRAN'!K108+'[2]II-I-DIST'!K108+'[2]II-I-MET'!K108+'[2]II-I-TBILL'!K108+'[2]II-I-TDCS'!K108</f>
        <v>136352.72405859616</v>
      </c>
      <c r="L108" s="242">
        <f>'[2]II-I-TRAN'!L108+'[2]II-I-DIST'!L108+'[2]II-I-MET'!L108+'[2]II-I-TBILL'!L108+'[2]II-I-TDCS'!L108</f>
        <v>4297968.6816170532</v>
      </c>
      <c r="M108" s="242">
        <f>'[2]II-I-TRAN'!M108+'[2]II-I-DIST'!M108+'[2]II-I-MET'!M108+'[2]II-I-TBILL'!M108+'[2]II-I-TDCS'!M108</f>
        <v>758830.11125296366</v>
      </c>
      <c r="N108" s="242">
        <f>'[2]II-I-TRAN'!N108+'[2]II-I-DIST'!N108+'[2]II-I-MET'!N108+'[2]II-I-TBILL'!N108+'[2]II-I-TDCS'!N108</f>
        <v>382890.24143215938</v>
      </c>
      <c r="O108" s="242">
        <f>'[2]II-I-TRAN'!O108+'[2]II-I-DIST'!O108+'[2]II-I-MET'!O108+'[2]II-I-TBILL'!O108+'[2]II-I-TDCS'!O108</f>
        <v>485627.44296577619</v>
      </c>
      <c r="P108" s="242">
        <f>'[2]II-I-TRAN'!P108+'[2]II-I-DIST'!P108+'[2]II-I-MET'!P108+'[2]II-I-TBILL'!P108+'[2]II-I-TDCS'!P108</f>
        <v>0</v>
      </c>
      <c r="Q108" s="242">
        <f>'[2]II-I-TRAN'!Q108+'[2]II-I-DIST'!Q108+'[2]II-I-MET'!Q108+'[2]II-I-TBILL'!Q108+'[2]II-I-TDCS'!Q108</f>
        <v>426140.90468473185</v>
      </c>
      <c r="R108" s="279">
        <f t="shared" si="28"/>
        <v>15138050.02</v>
      </c>
      <c r="S108" s="244" t="b">
        <f t="shared" si="18"/>
        <v>1</v>
      </c>
    </row>
    <row r="109" spans="1:19" s="212" customFormat="1" x14ac:dyDescent="0.2">
      <c r="A109" s="245">
        <f t="shared" si="22"/>
        <v>92</v>
      </c>
      <c r="B109" s="212" t="s">
        <v>42</v>
      </c>
      <c r="C109" s="212" t="s">
        <v>43</v>
      </c>
      <c r="D109" s="321"/>
      <c r="E109" s="242">
        <f>'[2]II-I-TRAN'!E109+'[2]II-I-DIST'!E109+'[2]II-I-MET'!E109+'[2]II-I-TBILL'!E109+'[2]II-I-TDCS'!E109</f>
        <v>145817654.4806</v>
      </c>
      <c r="F109" s="242">
        <f>'[2]II-I-TRAN'!F109+'[2]II-I-DIST'!F109+'[2]II-I-MET'!F109+'[2]II-I-TBILL'!F109+'[2]II-I-TDCS'!F109</f>
        <v>0</v>
      </c>
      <c r="G109" s="242">
        <f>'[2]II-I-TRAN'!G109+'[2]II-I-DIST'!G109+'[2]II-I-MET'!G109+'[2]II-I-TBILL'!G109+'[2]II-I-TDCS'!G109</f>
        <v>145817654.4806</v>
      </c>
      <c r="H109" s="242"/>
      <c r="I109" s="242"/>
      <c r="J109" s="242">
        <f>'[2]II-I-TRAN'!J109+'[2]II-I-DIST'!J109+'[2]II-I-MET'!J109+'[2]II-I-TBILL'!J109+'[2]II-I-TDCS'!J109</f>
        <v>81337221.868158624</v>
      </c>
      <c r="K109" s="242">
        <f>'[2]II-I-TRAN'!K109+'[2]II-I-DIST'!K109+'[2]II-I-MET'!K109+'[2]II-I-TBILL'!K109+'[2]II-I-TDCS'!K109</f>
        <v>817003.0786663926</v>
      </c>
      <c r="L109" s="242">
        <f>'[2]II-I-TRAN'!L109+'[2]II-I-DIST'!L109+'[2]II-I-MET'!L109+'[2]II-I-TBILL'!L109+'[2]II-I-TDCS'!L109</f>
        <v>41503912.681725465</v>
      </c>
      <c r="M109" s="242">
        <f>'[2]II-I-TRAN'!M109+'[2]II-I-DIST'!M109+'[2]II-I-MET'!M109+'[2]II-I-TBILL'!M109+'[2]II-I-TDCS'!M109</f>
        <v>7937438.9377400149</v>
      </c>
      <c r="N109" s="242">
        <f>'[2]II-I-TRAN'!N109+'[2]II-I-DIST'!N109+'[2]II-I-MET'!N109+'[2]II-I-TBILL'!N109+'[2]II-I-TDCS'!N109</f>
        <v>5803462.0327628376</v>
      </c>
      <c r="O109" s="242">
        <f>'[2]II-I-TRAN'!O109+'[2]II-I-DIST'!O109+'[2]II-I-MET'!O109+'[2]II-I-TBILL'!O109+'[2]II-I-TDCS'!O109</f>
        <v>7360648.3591171205</v>
      </c>
      <c r="P109" s="242">
        <f>'[2]II-I-TRAN'!P109+'[2]II-I-DIST'!P109+'[2]II-I-MET'!P109+'[2]II-I-TBILL'!P109+'[2]II-I-TDCS'!P109</f>
        <v>0</v>
      </c>
      <c r="Q109" s="242">
        <f>'[2]II-I-TRAN'!Q109+'[2]II-I-DIST'!Q109+'[2]II-I-MET'!Q109+'[2]II-I-TBILL'!Q109+'[2]II-I-TDCS'!Q109</f>
        <v>1057967.5224295477</v>
      </c>
      <c r="R109" s="279">
        <f t="shared" si="28"/>
        <v>145817654.4806</v>
      </c>
      <c r="S109" s="244" t="b">
        <f t="shared" si="18"/>
        <v>1</v>
      </c>
    </row>
    <row r="110" spans="1:19" s="212" customFormat="1" x14ac:dyDescent="0.2">
      <c r="A110" s="245">
        <f t="shared" si="22"/>
        <v>93</v>
      </c>
      <c r="B110" s="212" t="s">
        <v>44</v>
      </c>
      <c r="C110" s="212" t="s">
        <v>45</v>
      </c>
      <c r="D110" s="321"/>
      <c r="E110" s="242">
        <f>'[2]II-I-TRAN'!E110+'[2]II-I-DIST'!E110+'[2]II-I-MET'!E110+'[2]II-I-TBILL'!E110+'[2]II-I-TDCS'!E110</f>
        <v>0</v>
      </c>
      <c r="F110" s="242">
        <f>'[2]II-I-TRAN'!F110+'[2]II-I-DIST'!F110+'[2]II-I-MET'!F110+'[2]II-I-TBILL'!F110+'[2]II-I-TDCS'!F110</f>
        <v>0</v>
      </c>
      <c r="G110" s="242">
        <f>'[2]II-I-TRAN'!G110+'[2]II-I-DIST'!G110+'[2]II-I-MET'!G110+'[2]II-I-TBILL'!G110+'[2]II-I-TDCS'!G110</f>
        <v>0</v>
      </c>
      <c r="H110" s="242"/>
      <c r="I110" s="242"/>
      <c r="J110" s="242">
        <f>'[2]II-I-TRAN'!J110+'[2]II-I-DIST'!J110+'[2]II-I-MET'!J110+'[2]II-I-TBILL'!J110+'[2]II-I-TDCS'!J110</f>
        <v>0</v>
      </c>
      <c r="K110" s="242">
        <f>'[2]II-I-TRAN'!K110+'[2]II-I-DIST'!K110+'[2]II-I-MET'!K110+'[2]II-I-TBILL'!K110+'[2]II-I-TDCS'!K110</f>
        <v>0</v>
      </c>
      <c r="L110" s="242">
        <f>'[2]II-I-TRAN'!L110+'[2]II-I-DIST'!L110+'[2]II-I-MET'!L110+'[2]II-I-TBILL'!L110+'[2]II-I-TDCS'!L110</f>
        <v>0</v>
      </c>
      <c r="M110" s="242">
        <f>'[2]II-I-TRAN'!M110+'[2]II-I-DIST'!M110+'[2]II-I-MET'!M110+'[2]II-I-TBILL'!M110+'[2]II-I-TDCS'!M110</f>
        <v>0</v>
      </c>
      <c r="N110" s="242">
        <f>'[2]II-I-TRAN'!N110+'[2]II-I-DIST'!N110+'[2]II-I-MET'!N110+'[2]II-I-TBILL'!N110+'[2]II-I-TDCS'!N110</f>
        <v>0</v>
      </c>
      <c r="O110" s="242">
        <f>'[2]II-I-TRAN'!O110+'[2]II-I-DIST'!O110+'[2]II-I-MET'!O110+'[2]II-I-TBILL'!O110+'[2]II-I-TDCS'!O110</f>
        <v>0</v>
      </c>
      <c r="P110" s="242">
        <f>'[2]II-I-TRAN'!P110+'[2]II-I-DIST'!P110+'[2]II-I-MET'!P110+'[2]II-I-TBILL'!P110+'[2]II-I-TDCS'!P110</f>
        <v>0</v>
      </c>
      <c r="Q110" s="242">
        <f>'[2]II-I-TRAN'!Q110+'[2]II-I-DIST'!Q110+'[2]II-I-MET'!Q110+'[2]II-I-TBILL'!Q110+'[2]II-I-TDCS'!Q110</f>
        <v>0</v>
      </c>
      <c r="R110" s="279">
        <f t="shared" si="28"/>
        <v>0</v>
      </c>
      <c r="S110" s="244" t="b">
        <f t="shared" si="18"/>
        <v>1</v>
      </c>
    </row>
    <row r="111" spans="1:19" s="212" customFormat="1" x14ac:dyDescent="0.2">
      <c r="A111" s="245">
        <f t="shared" si="22"/>
        <v>94</v>
      </c>
      <c r="B111" s="212" t="s">
        <v>46</v>
      </c>
      <c r="C111" s="326" t="s">
        <v>112</v>
      </c>
      <c r="D111" s="321"/>
      <c r="E111" s="242">
        <f>'[2]II-I-TRAN'!E111+'[2]II-I-DIST'!E111+'[2]II-I-MET'!E111+'[2]II-I-TBILL'!E111+'[2]II-I-TDCS'!E111</f>
        <v>192317059.41999999</v>
      </c>
      <c r="F111" s="242">
        <f>'[2]II-I-TRAN'!F111+'[2]II-I-DIST'!F111+'[2]II-I-MET'!F111+'[2]II-I-TBILL'!F111+'[2]II-I-TDCS'!F111</f>
        <v>0</v>
      </c>
      <c r="G111" s="242">
        <f>'[2]II-I-TRAN'!G111+'[2]II-I-DIST'!G111+'[2]II-I-MET'!G111+'[2]II-I-TBILL'!G111+'[2]II-I-TDCS'!G111</f>
        <v>192317059.41999999</v>
      </c>
      <c r="H111" s="242"/>
      <c r="I111" s="242"/>
      <c r="J111" s="242">
        <f>'[2]II-I-TRAN'!J111+'[2]II-I-DIST'!J111+'[2]II-I-MET'!J111+'[2]II-I-TBILL'!J111+'[2]II-I-TDCS'!J111</f>
        <v>108933215.50135005</v>
      </c>
      <c r="K111" s="242">
        <f>'[2]II-I-TRAN'!K111+'[2]II-I-DIST'!K111+'[2]II-I-MET'!K111+'[2]II-I-TBILL'!K111+'[2]II-I-TDCS'!K111</f>
        <v>1094194.8887545329</v>
      </c>
      <c r="L111" s="242">
        <f>'[2]II-I-TRAN'!L111+'[2]II-I-DIST'!L111+'[2]II-I-MET'!L111+'[2]II-I-TBILL'!L111+'[2]II-I-TDCS'!L111</f>
        <v>55585309.658547945</v>
      </c>
      <c r="M111" s="242">
        <f>'[2]II-I-TRAN'!M111+'[2]II-I-DIST'!M111+'[2]II-I-MET'!M111+'[2]II-I-TBILL'!M111+'[2]II-I-TDCS'!M111</f>
        <v>10630443.559225224</v>
      </c>
      <c r="N111" s="242">
        <f>'[2]II-I-TRAN'!N111+'[2]II-I-DIST'!N111+'[2]II-I-MET'!N111+'[2]II-I-TBILL'!N111+'[2]II-I-TDCS'!N111</f>
        <v>6461601.8924332298</v>
      </c>
      <c r="O111" s="242">
        <f>'[2]II-I-TRAN'!O111+'[2]II-I-DIST'!O111+'[2]II-I-MET'!O111+'[2]II-I-TBILL'!O111+'[2]II-I-TDCS'!O111</f>
        <v>8195380.4639890492</v>
      </c>
      <c r="P111" s="242">
        <f>'[2]II-I-TRAN'!P111+'[2]II-I-DIST'!P111+'[2]II-I-MET'!P111+'[2]II-I-TBILL'!P111+'[2]II-I-TDCS'!P111</f>
        <v>0</v>
      </c>
      <c r="Q111" s="242">
        <f>'[2]II-I-TRAN'!Q111+'[2]II-I-DIST'!Q111+'[2]II-I-MET'!Q111+'[2]II-I-TBILL'!Q111+'[2]II-I-TDCS'!Q111</f>
        <v>1416913.4556999637</v>
      </c>
      <c r="R111" s="279">
        <f t="shared" si="28"/>
        <v>192317059.41999999</v>
      </c>
      <c r="S111" s="244" t="b">
        <f t="shared" si="18"/>
        <v>1</v>
      </c>
    </row>
    <row r="112" spans="1:19" s="212" customFormat="1" x14ac:dyDescent="0.2">
      <c r="A112" s="245">
        <f t="shared" si="22"/>
        <v>95</v>
      </c>
      <c r="C112" s="329" t="s">
        <v>47</v>
      </c>
      <c r="D112" s="321"/>
      <c r="E112" s="242">
        <f>'[2]II-I-TRAN'!E112+'[2]II-I-DIST'!E112+'[2]II-I-MET'!E112+'[2]II-I-TBILL'!E112+'[2]II-I-TDCS'!E112</f>
        <v>0</v>
      </c>
      <c r="F112" s="242">
        <f>'[2]II-I-TRAN'!F112+'[2]II-I-DIST'!F112+'[2]II-I-MET'!F112+'[2]II-I-TBILL'!F112+'[2]II-I-TDCS'!F112</f>
        <v>0</v>
      </c>
      <c r="G112" s="242">
        <f>'[2]II-I-TRAN'!G112+'[2]II-I-DIST'!G112+'[2]II-I-MET'!G112+'[2]II-I-TBILL'!G112+'[2]II-I-TDCS'!G112</f>
        <v>162354061.56236398</v>
      </c>
      <c r="H112" s="242"/>
      <c r="I112" s="242"/>
      <c r="J112" s="242">
        <f>'[2]II-I-TRAN'!J112+'[2]II-I-DIST'!J112+'[2]II-I-MET'!J112+'[2]II-I-TBILL'!J112+'[2]II-I-TDCS'!J112</f>
        <v>90561244.957150042</v>
      </c>
      <c r="K112" s="242">
        <f>'[2]II-I-TRAN'!K112+'[2]II-I-DIST'!K112+'[2]II-I-MET'!K112+'[2]II-I-TBILL'!K112+'[2]II-I-TDCS'!K112</f>
        <v>909655.06613667088</v>
      </c>
      <c r="L112" s="242">
        <f>'[2]II-I-TRAN'!L112+'[2]II-I-DIST'!L112+'[2]II-I-MET'!L112+'[2]II-I-TBILL'!L112+'[2]II-I-TDCS'!L112</f>
        <v>46210651.368722446</v>
      </c>
      <c r="M112" s="242">
        <f>'[2]II-I-TRAN'!M112+'[2]II-I-DIST'!M112+'[2]II-I-MET'!M112+'[2]II-I-TBILL'!M112+'[2]II-I-TDCS'!M112</f>
        <v>8837581.8040386625</v>
      </c>
      <c r="N112" s="242">
        <f>'[2]II-I-TRAN'!N112+'[2]II-I-DIST'!N112+'[2]II-I-MET'!N112+'[2]II-I-TBILL'!N112+'[2]II-I-TDCS'!N112</f>
        <v>6461601.8924332298</v>
      </c>
      <c r="O112" s="242">
        <f>'[2]II-I-TRAN'!O112+'[2]II-I-DIST'!O112+'[2]II-I-MET'!O112+'[2]II-I-TBILL'!O112+'[2]II-I-TDCS'!O112</f>
        <v>8195380.4639890492</v>
      </c>
      <c r="P112" s="242">
        <f>'[2]II-I-TRAN'!P112+'[2]II-I-DIST'!P112+'[2]II-I-MET'!P112+'[2]II-I-TBILL'!P112+'[2]II-I-TDCS'!P112</f>
        <v>0</v>
      </c>
      <c r="Q112" s="242">
        <f>'[2]II-I-TRAN'!Q112+'[2]II-I-DIST'!Q112+'[2]II-I-MET'!Q112+'[2]II-I-TBILL'!Q112+'[2]II-I-TDCS'!Q112</f>
        <v>1177946.0098938886</v>
      </c>
      <c r="R112" s="279">
        <f t="shared" si="28"/>
        <v>162354061.56236401</v>
      </c>
      <c r="S112" s="244" t="b">
        <f t="shared" si="18"/>
        <v>1</v>
      </c>
    </row>
    <row r="113" spans="1:19" s="212" customFormat="1" x14ac:dyDescent="0.2">
      <c r="A113" s="245">
        <f t="shared" si="22"/>
        <v>96</v>
      </c>
      <c r="C113" s="330" t="s">
        <v>48</v>
      </c>
      <c r="D113" s="321"/>
      <c r="E113" s="242">
        <f>'[2]II-I-TRAN'!E113+'[2]II-I-DIST'!E113+'[2]II-I-MET'!E113+'[2]II-I-TBILL'!E113+'[2]II-I-TDCS'!E113</f>
        <v>0</v>
      </c>
      <c r="F113" s="242">
        <f>'[2]II-I-TRAN'!F113+'[2]II-I-DIST'!F113+'[2]II-I-MET'!F113+'[2]II-I-TBILL'!F113+'[2]II-I-TDCS'!F113</f>
        <v>0</v>
      </c>
      <c r="G113" s="242">
        <f>'[2]II-I-TRAN'!G113+'[2]II-I-DIST'!G113+'[2]II-I-MET'!G113+'[2]II-I-TBILL'!G113+'[2]II-I-TDCS'!G113</f>
        <v>29962997.857635997</v>
      </c>
      <c r="H113" s="242"/>
      <c r="I113" s="242"/>
      <c r="J113" s="242">
        <f>'[2]II-I-TRAN'!J113+'[2]II-I-DIST'!J113+'[2]II-I-MET'!J113+'[2]II-I-TBILL'!J113+'[2]II-I-TDCS'!J113</f>
        <v>18371970.544200003</v>
      </c>
      <c r="K113" s="242">
        <f>'[2]II-I-TRAN'!K113+'[2]II-I-DIST'!K113+'[2]II-I-MET'!K113+'[2]II-I-TBILL'!K113+'[2]II-I-TDCS'!K113</f>
        <v>184539.82261786202</v>
      </c>
      <c r="L113" s="242">
        <f>'[2]II-I-TRAN'!L113+'[2]II-I-DIST'!L113+'[2]II-I-MET'!L113+'[2]II-I-TBILL'!L113+'[2]II-I-TDCS'!L113</f>
        <v>9374658.2898254991</v>
      </c>
      <c r="M113" s="242">
        <f>'[2]II-I-TRAN'!M113+'[2]II-I-DIST'!M113+'[2]II-I-MET'!M113+'[2]II-I-TBILL'!M113+'[2]II-I-TDCS'!M113</f>
        <v>1792861.755186562</v>
      </c>
      <c r="N113" s="242">
        <f>'[2]II-I-TRAN'!N113+'[2]II-I-DIST'!N113+'[2]II-I-MET'!N113+'[2]II-I-TBILL'!N113+'[2]II-I-TDCS'!N113</f>
        <v>0</v>
      </c>
      <c r="O113" s="242">
        <f>'[2]II-I-TRAN'!O113+'[2]II-I-DIST'!O113+'[2]II-I-MET'!O113+'[2]II-I-TBILL'!O113+'[2]II-I-TDCS'!O113</f>
        <v>0</v>
      </c>
      <c r="P113" s="242">
        <f>'[2]II-I-TRAN'!P113+'[2]II-I-DIST'!P113+'[2]II-I-MET'!P113+'[2]II-I-TBILL'!P113+'[2]II-I-TDCS'!P113</f>
        <v>0</v>
      </c>
      <c r="Q113" s="242">
        <f>'[2]II-I-TRAN'!Q113+'[2]II-I-DIST'!Q113+'[2]II-I-MET'!Q113+'[2]II-I-TBILL'!Q113+'[2]II-I-TDCS'!Q113</f>
        <v>238967.44580607509</v>
      </c>
      <c r="R113" s="279">
        <f t="shared" si="28"/>
        <v>29962997.857636001</v>
      </c>
      <c r="S113" s="244" t="b">
        <f t="shared" si="18"/>
        <v>1</v>
      </c>
    </row>
    <row r="114" spans="1:19" s="212" customFormat="1" x14ac:dyDescent="0.2">
      <c r="A114" s="245">
        <f t="shared" si="22"/>
        <v>97</v>
      </c>
      <c r="B114" s="212" t="s">
        <v>49</v>
      </c>
      <c r="C114" s="212" t="s">
        <v>113</v>
      </c>
      <c r="D114" s="321"/>
      <c r="E114" s="242">
        <f>'[2]II-I-TRAN'!E114+'[2]II-I-DIST'!E114+'[2]II-I-MET'!E114+'[2]II-I-TBILL'!E114+'[2]II-I-TDCS'!E114</f>
        <v>169595526.5</v>
      </c>
      <c r="F114" s="242">
        <f>'[2]II-I-TRAN'!F114+'[2]II-I-DIST'!F114+'[2]II-I-MET'!F114+'[2]II-I-TBILL'!F114+'[2]II-I-TDCS'!F114</f>
        <v>0</v>
      </c>
      <c r="G114" s="242">
        <f>'[2]II-I-TRAN'!G114+'[2]II-I-DIST'!G114+'[2]II-I-MET'!G114+'[2]II-I-TBILL'!G114+'[2]II-I-TDCS'!G114</f>
        <v>169595526.5</v>
      </c>
      <c r="H114" s="242"/>
      <c r="I114" s="242"/>
      <c r="J114" s="242">
        <f>'[2]II-I-TRAN'!J114+'[2]II-I-DIST'!J114+'[2]II-I-MET'!J114+'[2]II-I-TBILL'!J114+'[2]II-I-TDCS'!J114</f>
        <v>96063168.249379754</v>
      </c>
      <c r="K114" s="242">
        <f>'[2]II-I-TRAN'!K114+'[2]II-I-DIST'!K114+'[2]II-I-MET'!K114+'[2]II-I-TBILL'!K114+'[2]II-I-TDCS'!K114</f>
        <v>964919.90264195751</v>
      </c>
      <c r="L114" s="242">
        <f>'[2]II-I-TRAN'!L114+'[2]II-I-DIST'!L114+'[2]II-I-MET'!L114+'[2]II-I-TBILL'!L114+'[2]II-I-TDCS'!L114</f>
        <v>49018115.634866104</v>
      </c>
      <c r="M114" s="242">
        <f>'[2]II-I-TRAN'!M114+'[2]II-I-DIST'!M114+'[2]II-I-MET'!M114+'[2]II-I-TBILL'!M114+'[2]II-I-TDCS'!M114</f>
        <v>9374496.8740295023</v>
      </c>
      <c r="N114" s="242">
        <f>'[2]II-I-TRAN'!N114+'[2]II-I-DIST'!N114+'[2]II-I-MET'!N114+'[2]II-I-TBILL'!N114+'[2]II-I-TDCS'!N114</f>
        <v>5698188.0769473035</v>
      </c>
      <c r="O114" s="242">
        <f>'[2]II-I-TRAN'!O114+'[2]II-I-DIST'!O114+'[2]II-I-MET'!O114+'[2]II-I-TBILL'!O114+'[2]II-I-TDCS'!O114</f>
        <v>7227127.2701952234</v>
      </c>
      <c r="P114" s="242">
        <f>'[2]II-I-TRAN'!P114+'[2]II-I-DIST'!P114+'[2]II-I-MET'!P114+'[2]II-I-TBILL'!P114+'[2]II-I-TDCS'!P114</f>
        <v>0</v>
      </c>
      <c r="Q114" s="242">
        <f>'[2]II-I-TRAN'!Q114+'[2]II-I-DIST'!Q114+'[2]II-I-MET'!Q114+'[2]II-I-TBILL'!Q114+'[2]II-I-TDCS'!Q114</f>
        <v>1249510.4919401633</v>
      </c>
      <c r="R114" s="279">
        <f t="shared" si="28"/>
        <v>169595526.50000003</v>
      </c>
      <c r="S114" s="244" t="b">
        <f t="shared" si="18"/>
        <v>1</v>
      </c>
    </row>
    <row r="115" spans="1:19" s="212" customFormat="1" x14ac:dyDescent="0.2">
      <c r="A115" s="245">
        <f t="shared" si="22"/>
        <v>98</v>
      </c>
      <c r="C115" s="331" t="s">
        <v>50</v>
      </c>
      <c r="D115" s="321"/>
      <c r="E115" s="242">
        <f>'[2]II-I-TRAN'!E115+'[2]II-I-DIST'!E115+'[2]II-I-MET'!E115+'[2]II-I-TBILL'!E115+'[2]II-I-TDCS'!E115</f>
        <v>0</v>
      </c>
      <c r="F115" s="242">
        <f>'[2]II-I-TRAN'!F115+'[2]II-I-DIST'!F115+'[2]II-I-MET'!F115+'[2]II-I-TBILL'!F115+'[2]II-I-TDCS'!F115</f>
        <v>0</v>
      </c>
      <c r="G115" s="242">
        <f>'[2]II-I-TRAN'!G115+'[2]II-I-DIST'!G115+'[2]II-I-MET'!G115+'[2]II-I-TBILL'!G115+'[2]II-I-TDCS'!G115</f>
        <v>143172543.47130001</v>
      </c>
      <c r="H115" s="242"/>
      <c r="I115" s="242"/>
      <c r="J115" s="242">
        <f>'[2]II-I-TRAN'!J115+'[2]II-I-DIST'!J115+'[2]II-I-MET'!J115+'[2]II-I-TBILL'!J115+'[2]II-I-TDCS'!J115</f>
        <v>79861776.512822956</v>
      </c>
      <c r="K115" s="242">
        <f>'[2]II-I-TRAN'!K115+'[2]II-I-DIST'!K115+'[2]II-I-MET'!K115+'[2]II-I-TBILL'!K115+'[2]II-I-TDCS'!K115</f>
        <v>802182.76184186176</v>
      </c>
      <c r="L115" s="242">
        <f>'[2]II-I-TRAN'!L115+'[2]II-I-DIST'!L115+'[2]II-I-MET'!L115+'[2]II-I-TBILL'!L115+'[2]II-I-TDCS'!L115</f>
        <v>40751037.75204359</v>
      </c>
      <c r="M115" s="242">
        <f>'[2]II-I-TRAN'!M115+'[2]II-I-DIST'!M115+'[2]II-I-MET'!M115+'[2]II-I-TBILL'!M115+'[2]II-I-TDCS'!M115</f>
        <v>7793454.9517497867</v>
      </c>
      <c r="N115" s="242">
        <f>'[2]II-I-TRAN'!N115+'[2]II-I-DIST'!N115+'[2]II-I-MET'!N115+'[2]II-I-TBILL'!N115+'[2]II-I-TDCS'!N115</f>
        <v>5698188.0769473035</v>
      </c>
      <c r="O115" s="242">
        <f>'[2]II-I-TRAN'!O115+'[2]II-I-DIST'!O115+'[2]II-I-MET'!O115+'[2]II-I-TBILL'!O115+'[2]II-I-TDCS'!O115</f>
        <v>7227127.2701952234</v>
      </c>
      <c r="P115" s="242">
        <f>'[2]II-I-TRAN'!P115+'[2]II-I-DIST'!P115+'[2]II-I-MET'!P115+'[2]II-I-TBILL'!P115+'[2]II-I-TDCS'!P115</f>
        <v>0</v>
      </c>
      <c r="Q115" s="242">
        <f>'[2]II-I-TRAN'!Q115+'[2]II-I-DIST'!Q115+'[2]II-I-MET'!Q115+'[2]II-I-TBILL'!Q115+'[2]II-I-TDCS'!Q115</f>
        <v>1038776.1456992867</v>
      </c>
      <c r="R115" s="279">
        <f t="shared" si="28"/>
        <v>143172543.47130001</v>
      </c>
      <c r="S115" s="244" t="b">
        <f t="shared" si="18"/>
        <v>1</v>
      </c>
    </row>
    <row r="116" spans="1:19" s="212" customFormat="1" x14ac:dyDescent="0.2">
      <c r="A116" s="245">
        <f t="shared" si="22"/>
        <v>99</v>
      </c>
      <c r="C116" s="332" t="s">
        <v>51</v>
      </c>
      <c r="D116" s="321"/>
      <c r="E116" s="242">
        <f>'[2]II-I-TRAN'!E116+'[2]II-I-DIST'!E116+'[2]II-I-MET'!E116+'[2]II-I-TBILL'!E116+'[2]II-I-TDCS'!E116</f>
        <v>0</v>
      </c>
      <c r="F116" s="242">
        <f>'[2]II-I-TRAN'!F116+'[2]II-I-DIST'!F116+'[2]II-I-MET'!F116+'[2]II-I-TBILL'!F116+'[2]II-I-TDCS'!F116</f>
        <v>0</v>
      </c>
      <c r="G116" s="242">
        <f>'[2]II-I-TRAN'!G116+'[2]II-I-DIST'!G116+'[2]II-I-MET'!G116+'[2]II-I-TBILL'!G116+'[2]II-I-TDCS'!G116</f>
        <v>26422983.028699998</v>
      </c>
      <c r="H116" s="242"/>
      <c r="I116" s="242"/>
      <c r="J116" s="242">
        <f>'[2]II-I-TRAN'!J116+'[2]II-I-DIST'!J116+'[2]II-I-MET'!J116+'[2]II-I-TBILL'!J116+'[2]II-I-TDCS'!J116</f>
        <v>16201391.7365568</v>
      </c>
      <c r="K116" s="242">
        <f>'[2]II-I-TRAN'!K116+'[2]II-I-DIST'!K116+'[2]II-I-MET'!K116+'[2]II-I-TBILL'!K116+'[2]II-I-TDCS'!K116</f>
        <v>162737.14080009572</v>
      </c>
      <c r="L116" s="242">
        <f>'[2]II-I-TRAN'!L116+'[2]II-I-DIST'!L116+'[2]II-I-MET'!L116+'[2]II-I-TBILL'!L116+'[2]II-I-TDCS'!L116</f>
        <v>8267077.8828225136</v>
      </c>
      <c r="M116" s="242">
        <f>'[2]II-I-TRAN'!M116+'[2]II-I-DIST'!M116+'[2]II-I-MET'!M116+'[2]II-I-TBILL'!M116+'[2]II-I-TDCS'!M116</f>
        <v>1581041.9222797158</v>
      </c>
      <c r="N116" s="242">
        <f>'[2]II-I-TRAN'!N116+'[2]II-I-DIST'!N116+'[2]II-I-MET'!N116+'[2]II-I-TBILL'!N116+'[2]II-I-TDCS'!N116</f>
        <v>0</v>
      </c>
      <c r="O116" s="242">
        <f>'[2]II-I-TRAN'!O116+'[2]II-I-DIST'!O116+'[2]II-I-MET'!O116+'[2]II-I-TBILL'!O116+'[2]II-I-TDCS'!O116</f>
        <v>0</v>
      </c>
      <c r="P116" s="242">
        <f>'[2]II-I-TRAN'!P116+'[2]II-I-DIST'!P116+'[2]II-I-MET'!P116+'[2]II-I-TBILL'!P116+'[2]II-I-TDCS'!P116</f>
        <v>0</v>
      </c>
      <c r="Q116" s="242">
        <f>'[2]II-I-TRAN'!Q116+'[2]II-I-DIST'!Q116+'[2]II-I-MET'!Q116+'[2]II-I-TBILL'!Q116+'[2]II-I-TDCS'!Q116</f>
        <v>210734.34624087662</v>
      </c>
      <c r="R116" s="279">
        <f t="shared" si="28"/>
        <v>26422983.028700002</v>
      </c>
      <c r="S116" s="244" t="b">
        <f t="shared" si="18"/>
        <v>1</v>
      </c>
    </row>
    <row r="117" spans="1:19" s="212" customFormat="1" x14ac:dyDescent="0.2">
      <c r="A117" s="245">
        <f t="shared" si="22"/>
        <v>100</v>
      </c>
      <c r="B117" s="212" t="s">
        <v>52</v>
      </c>
      <c r="C117" s="212" t="s">
        <v>114</v>
      </c>
      <c r="D117" s="321"/>
      <c r="E117" s="242">
        <f>'[2]II-I-TRAN'!E117+'[2]II-I-DIST'!E117+'[2]II-I-MET'!E117+'[2]II-I-TBILL'!E117+'[2]II-I-TDCS'!E117</f>
        <v>43130825.140000001</v>
      </c>
      <c r="F117" s="242">
        <f>'[2]II-I-TRAN'!F117+'[2]II-I-DIST'!F117+'[2]II-I-MET'!F117+'[2]II-I-TBILL'!F117+'[2]II-I-TDCS'!F117</f>
        <v>0</v>
      </c>
      <c r="G117" s="242">
        <f>'[2]II-I-TRAN'!G117+'[2]II-I-DIST'!G117+'[2]II-I-MET'!G117+'[2]II-I-TBILL'!G117+'[2]II-I-TDCS'!G117</f>
        <v>43130825.140000001</v>
      </c>
      <c r="H117" s="242"/>
      <c r="I117" s="242"/>
      <c r="J117" s="242">
        <f>'[2]II-I-TRAN'!J117+'[2]II-I-DIST'!J117+'[2]II-I-MET'!J117+'[2]II-I-TBILL'!J117+'[2]II-I-TDCS'!J117</f>
        <v>24800203.838065911</v>
      </c>
      <c r="K117" s="242">
        <f>'[2]II-I-TRAN'!K117+'[2]II-I-DIST'!K117+'[2]II-I-MET'!K117+'[2]II-I-TBILL'!K117+'[2]II-I-TDCS'!K117</f>
        <v>249109.1092353366</v>
      </c>
      <c r="L117" s="242">
        <f>'[2]II-I-TRAN'!L117+'[2]II-I-DIST'!L117+'[2]II-I-MET'!L117+'[2]II-I-TBILL'!L117+'[2]II-I-TDCS'!L117</f>
        <v>12654790.401527423</v>
      </c>
      <c r="M117" s="242">
        <f>'[2]II-I-TRAN'!M117+'[2]II-I-DIST'!M117+'[2]II-I-MET'!M117+'[2]II-I-TBILL'!M117+'[2]II-I-TDCS'!M117</f>
        <v>2420172.4510241151</v>
      </c>
      <c r="N117" s="242">
        <f>'[2]II-I-TRAN'!N117+'[2]II-I-DIST'!N117+'[2]II-I-MET'!N117+'[2]II-I-TBILL'!N117+'[2]II-I-TDCS'!N117</f>
        <v>1183240.6588767651</v>
      </c>
      <c r="O117" s="242">
        <f>'[2]II-I-TRAN'!O117+'[2]II-I-DIST'!O117+'[2]II-I-MET'!O117+'[2]II-I-TBILL'!O117+'[2]II-I-TDCS'!O117</f>
        <v>1500728.0766262983</v>
      </c>
      <c r="P117" s="242">
        <f>'[2]II-I-TRAN'!P117+'[2]II-I-DIST'!P117+'[2]II-I-MET'!P117+'[2]II-I-TBILL'!P117+'[2]II-I-TDCS'!P117</f>
        <v>0</v>
      </c>
      <c r="Q117" s="242">
        <f>'[2]II-I-TRAN'!Q117+'[2]II-I-DIST'!Q117+'[2]II-I-MET'!Q117+'[2]II-I-TBILL'!Q117+'[2]II-I-TDCS'!Q117</f>
        <v>322580.60464415443</v>
      </c>
      <c r="R117" s="279">
        <f t="shared" si="28"/>
        <v>43130825.140000008</v>
      </c>
      <c r="S117" s="244" t="b">
        <f t="shared" si="18"/>
        <v>1</v>
      </c>
    </row>
    <row r="118" spans="1:19" s="212" customFormat="1" x14ac:dyDescent="0.2">
      <c r="A118" s="245">
        <f t="shared" si="22"/>
        <v>101</v>
      </c>
      <c r="C118" s="331" t="s">
        <v>53</v>
      </c>
      <c r="D118" s="321"/>
      <c r="E118" s="242">
        <f>'[2]II-I-TRAN'!E118+'[2]II-I-DIST'!E118+'[2]II-I-MET'!E118+'[2]II-I-TBILL'!E118+'[2]II-I-TDCS'!E118</f>
        <v>0</v>
      </c>
      <c r="F118" s="242">
        <f>'[2]II-I-TRAN'!F118+'[2]II-I-DIST'!F118+'[2]II-I-MET'!F118+'[2]II-I-TBILL'!F118+'[2]II-I-TDCS'!F118</f>
        <v>0</v>
      </c>
      <c r="G118" s="242">
        <f>'[2]II-I-TRAN'!G118+'[2]II-I-DIST'!G118+'[2]II-I-MET'!G118+'[2]II-I-TBILL'!G118+'[2]II-I-TDCS'!G118</f>
        <v>29730077.769002002</v>
      </c>
      <c r="H118" s="242"/>
      <c r="I118" s="242"/>
      <c r="J118" s="242">
        <f>'[2]II-I-TRAN'!J118+'[2]II-I-DIST'!J118+'[2]II-I-MET'!J118+'[2]II-I-TBILL'!J118+'[2]II-I-TDCS'!J118</f>
        <v>16583464.740729632</v>
      </c>
      <c r="K118" s="242">
        <f>'[2]II-I-TRAN'!K118+'[2]II-I-DIST'!K118+'[2]II-I-MET'!K118+'[2]II-I-TBILL'!K118+'[2]II-I-TDCS'!K118</f>
        <v>166574.92642290078</v>
      </c>
      <c r="L118" s="242">
        <f>'[2]II-I-TRAN'!L118+'[2]II-I-DIST'!L118+'[2]II-I-MET'!L118+'[2]II-I-TBILL'!L118+'[2]II-I-TDCS'!L118</f>
        <v>8462038.1265955009</v>
      </c>
      <c r="M118" s="242">
        <f>'[2]II-I-TRAN'!M118+'[2]II-I-DIST'!M118+'[2]II-I-MET'!M118+'[2]II-I-TBILL'!M118+'[2]II-I-TDCS'!M118</f>
        <v>1618327.2028772815</v>
      </c>
      <c r="N118" s="242">
        <f>'[2]II-I-TRAN'!N118+'[2]II-I-DIST'!N118+'[2]II-I-MET'!N118+'[2]II-I-TBILL'!N118+'[2]II-I-TDCS'!N118</f>
        <v>1183240.6588767651</v>
      </c>
      <c r="O118" s="242">
        <f>'[2]II-I-TRAN'!O118+'[2]II-I-DIST'!O118+'[2]II-I-MET'!O118+'[2]II-I-TBILL'!O118+'[2]II-I-TDCS'!O118</f>
        <v>1500728.0766262983</v>
      </c>
      <c r="P118" s="242">
        <f>'[2]II-I-TRAN'!P118+'[2]II-I-DIST'!P118+'[2]II-I-MET'!P118+'[2]II-I-TBILL'!P118+'[2]II-I-TDCS'!P118</f>
        <v>0</v>
      </c>
      <c r="Q118" s="242">
        <f>'[2]II-I-TRAN'!Q118+'[2]II-I-DIST'!Q118+'[2]II-I-MET'!Q118+'[2]II-I-TBILL'!Q118+'[2]II-I-TDCS'!Q118</f>
        <v>215704.03687362481</v>
      </c>
      <c r="R118" s="279">
        <f t="shared" si="28"/>
        <v>29730077.769002005</v>
      </c>
      <c r="S118" s="244" t="b">
        <f t="shared" si="18"/>
        <v>1</v>
      </c>
    </row>
    <row r="119" spans="1:19" s="212" customFormat="1" x14ac:dyDescent="0.2">
      <c r="A119" s="245">
        <f t="shared" si="22"/>
        <v>102</v>
      </c>
      <c r="C119" s="331" t="s">
        <v>54</v>
      </c>
      <c r="D119" s="321"/>
      <c r="E119" s="242">
        <f>'[2]II-I-TRAN'!E119+'[2]II-I-DIST'!E119+'[2]II-I-MET'!E119+'[2]II-I-TBILL'!E119+'[2]II-I-TDCS'!E119</f>
        <v>0</v>
      </c>
      <c r="F119" s="242">
        <f>'[2]II-I-TRAN'!F119+'[2]II-I-DIST'!F119+'[2]II-I-MET'!F119+'[2]II-I-TBILL'!F119+'[2]II-I-TDCS'!F119</f>
        <v>0</v>
      </c>
      <c r="G119" s="242">
        <f>'[2]II-I-TRAN'!G119+'[2]II-I-DIST'!G119+'[2]II-I-MET'!G119+'[2]II-I-TBILL'!G119+'[2]II-I-TDCS'!G119</f>
        <v>13400747.370997999</v>
      </c>
      <c r="H119" s="242"/>
      <c r="I119" s="242"/>
      <c r="J119" s="242">
        <f>'[2]II-I-TRAN'!J119+'[2]II-I-DIST'!J119+'[2]II-I-MET'!J119+'[2]II-I-TBILL'!J119+'[2]II-I-TDCS'!J119</f>
        <v>8216739.0973362783</v>
      </c>
      <c r="K119" s="242">
        <f>'[2]II-I-TRAN'!K119+'[2]II-I-DIST'!K119+'[2]II-I-MET'!K119+'[2]II-I-TBILL'!K119+'[2]II-I-TDCS'!K119</f>
        <v>82534.1828124358</v>
      </c>
      <c r="L119" s="242">
        <f>'[2]II-I-TRAN'!L119+'[2]II-I-DIST'!L119+'[2]II-I-MET'!L119+'[2]II-I-TBILL'!L119+'[2]II-I-TDCS'!L119</f>
        <v>4192752.2749319226</v>
      </c>
      <c r="M119" s="242">
        <f>'[2]II-I-TRAN'!M119+'[2]II-I-DIST'!M119+'[2]II-I-MET'!M119+'[2]II-I-TBILL'!M119+'[2]II-I-TDCS'!M119</f>
        <v>801845.24814683362</v>
      </c>
      <c r="N119" s="242">
        <f>'[2]II-I-TRAN'!N119+'[2]II-I-DIST'!N119+'[2]II-I-MET'!N119+'[2]II-I-TBILL'!N119+'[2]II-I-TDCS'!N119</f>
        <v>0</v>
      </c>
      <c r="O119" s="242">
        <f>'[2]II-I-TRAN'!O119+'[2]II-I-DIST'!O119+'[2]II-I-MET'!O119+'[2]II-I-TBILL'!O119+'[2]II-I-TDCS'!O119</f>
        <v>0</v>
      </c>
      <c r="P119" s="242">
        <f>'[2]II-I-TRAN'!P119+'[2]II-I-DIST'!P119+'[2]II-I-MET'!P119+'[2]II-I-TBILL'!P119+'[2]II-I-TDCS'!P119</f>
        <v>0</v>
      </c>
      <c r="Q119" s="242">
        <f>'[2]II-I-TRAN'!Q119+'[2]II-I-DIST'!Q119+'[2]II-I-MET'!Q119+'[2]II-I-TBILL'!Q119+'[2]II-I-TDCS'!Q119</f>
        <v>106876.56777052963</v>
      </c>
      <c r="R119" s="279">
        <f t="shared" si="28"/>
        <v>13400747.370998001</v>
      </c>
      <c r="S119" s="244" t="b">
        <f t="shared" si="18"/>
        <v>1</v>
      </c>
    </row>
    <row r="120" spans="1:19" s="212" customFormat="1" x14ac:dyDescent="0.2">
      <c r="A120" s="245">
        <f t="shared" si="22"/>
        <v>103</v>
      </c>
      <c r="B120" s="212" t="s">
        <v>55</v>
      </c>
      <c r="C120" s="326" t="s">
        <v>115</v>
      </c>
      <c r="D120" s="321"/>
      <c r="E120" s="242">
        <f>'[2]II-I-TRAN'!E120+'[2]II-I-DIST'!E120+'[2]II-I-MET'!E120+'[2]II-I-TBILL'!E120+'[2]II-I-TDCS'!E120</f>
        <v>82214514.879999995</v>
      </c>
      <c r="F120" s="242">
        <f>'[2]II-I-TRAN'!F120+'[2]II-I-DIST'!F120+'[2]II-I-MET'!F120+'[2]II-I-TBILL'!F120+'[2]II-I-TDCS'!F120</f>
        <v>0</v>
      </c>
      <c r="G120" s="242">
        <f>'[2]II-I-TRAN'!G120+'[2]II-I-DIST'!G120+'[2]II-I-MET'!G120+'[2]II-I-TBILL'!G120+'[2]II-I-TDCS'!G120</f>
        <v>82214514.879999995</v>
      </c>
      <c r="H120" s="242"/>
      <c r="I120" s="242"/>
      <c r="J120" s="242">
        <f>'[2]II-I-TRAN'!J120+'[2]II-I-DIST'!J120+'[2]II-I-MET'!J120+'[2]II-I-TBILL'!J120+'[2]II-I-TDCS'!J120</f>
        <v>47273306.755746961</v>
      </c>
      <c r="K120" s="242">
        <f>'[2]II-I-TRAN'!K120+'[2]II-I-DIST'!K120+'[2]II-I-MET'!K120+'[2]II-I-TBILL'!K120+'[2]II-I-TDCS'!K120</f>
        <v>474843.32844303478</v>
      </c>
      <c r="L120" s="242">
        <f>'[2]II-I-TRAN'!L120+'[2]II-I-DIST'!L120+'[2]II-I-MET'!L120+'[2]II-I-TBILL'!L120+'[2]II-I-TDCS'!L120</f>
        <v>24122131.918240819</v>
      </c>
      <c r="M120" s="242">
        <f>'[2]II-I-TRAN'!M120+'[2]II-I-DIST'!M120+'[2]II-I-MET'!M120+'[2]II-I-TBILL'!M120+'[2]II-I-TDCS'!M120</f>
        <v>4613250.577540149</v>
      </c>
      <c r="N120" s="242">
        <f>'[2]II-I-TRAN'!N120+'[2]II-I-DIST'!N120+'[2]II-I-MET'!N120+'[2]II-I-TBILL'!N120+'[2]II-I-TDCS'!N120</f>
        <v>2255453.1808765852</v>
      </c>
      <c r="O120" s="242">
        <f>'[2]II-I-TRAN'!O120+'[2]II-I-DIST'!O120+'[2]II-I-MET'!O120+'[2]II-I-TBILL'!O120+'[2]II-I-TDCS'!O120</f>
        <v>2860636.9200250031</v>
      </c>
      <c r="P120" s="242">
        <f>'[2]II-I-TRAN'!P120+'[2]II-I-DIST'!P120+'[2]II-I-MET'!P120+'[2]II-I-TBILL'!P120+'[2]II-I-TDCS'!P120</f>
        <v>0</v>
      </c>
      <c r="Q120" s="242">
        <f>'[2]II-I-TRAN'!Q120+'[2]II-I-DIST'!Q120+'[2]II-I-MET'!Q120+'[2]II-I-TBILL'!Q120+'[2]II-I-TDCS'!Q120</f>
        <v>614892.19912745291</v>
      </c>
      <c r="R120" s="279">
        <f t="shared" si="28"/>
        <v>82214514.879999995</v>
      </c>
      <c r="S120" s="244" t="b">
        <f t="shared" si="18"/>
        <v>1</v>
      </c>
    </row>
    <row r="121" spans="1:19" s="212" customFormat="1" x14ac:dyDescent="0.2">
      <c r="A121" s="245">
        <f t="shared" si="22"/>
        <v>104</v>
      </c>
      <c r="C121" s="331" t="s">
        <v>56</v>
      </c>
      <c r="D121" s="321"/>
      <c r="E121" s="242">
        <f>'[2]II-I-TRAN'!E121+'[2]II-I-DIST'!E121+'[2]II-I-MET'!E121+'[2]II-I-TBILL'!E121+'[2]II-I-TDCS'!E121</f>
        <v>0</v>
      </c>
      <c r="F121" s="242">
        <f>'[2]II-I-TRAN'!F121+'[2]II-I-DIST'!F121+'[2]II-I-MET'!F121+'[2]II-I-TBILL'!F121+'[2]II-I-TDCS'!F121</f>
        <v>0</v>
      </c>
      <c r="G121" s="242">
        <f>'[2]II-I-TRAN'!G121+'[2]II-I-DIST'!G121+'[2]II-I-MET'!G121+'[2]II-I-TBILL'!G121+'[2]II-I-TDCS'!G121</f>
        <v>56670465.106784001</v>
      </c>
      <c r="H121" s="242"/>
      <c r="I121" s="242"/>
      <c r="J121" s="242">
        <f>'[2]II-I-TRAN'!J121+'[2]II-I-DIST'!J121+'[2]II-I-MET'!J121+'[2]II-I-TBILL'!J121+'[2]II-I-TDCS'!J121</f>
        <v>31610837.591517303</v>
      </c>
      <c r="K121" s="242">
        <f>'[2]II-I-TRAN'!K121+'[2]II-I-DIST'!K121+'[2]II-I-MET'!K121+'[2]II-I-TBILL'!K121+'[2]II-I-TDCS'!K121</f>
        <v>317519.47064721701</v>
      </c>
      <c r="L121" s="242">
        <f>'[2]II-I-TRAN'!L121+'[2]II-I-DIST'!L121+'[2]II-I-MET'!L121+'[2]II-I-TBILL'!L121+'[2]II-I-TDCS'!L121</f>
        <v>16130049.84754885</v>
      </c>
      <c r="M121" s="242">
        <f>'[2]II-I-TRAN'!M121+'[2]II-I-DIST'!M121+'[2]II-I-MET'!M121+'[2]II-I-TBILL'!M121+'[2]II-I-TDCS'!M121</f>
        <v>3084800.382784029</v>
      </c>
      <c r="N121" s="242">
        <f>'[2]II-I-TRAN'!N121+'[2]II-I-DIST'!N121+'[2]II-I-MET'!N121+'[2]II-I-TBILL'!N121+'[2]II-I-TDCS'!N121</f>
        <v>2255453.1808765852</v>
      </c>
      <c r="O121" s="242">
        <f>'[2]II-I-TRAN'!O121+'[2]II-I-DIST'!O121+'[2]II-I-MET'!O121+'[2]II-I-TBILL'!O121+'[2]II-I-TDCS'!O121</f>
        <v>2860636.9200250031</v>
      </c>
      <c r="P121" s="242">
        <f>'[2]II-I-TRAN'!P121+'[2]II-I-DIST'!P121+'[2]II-I-MET'!P121+'[2]II-I-TBILL'!P121+'[2]II-I-TDCS'!P121</f>
        <v>0</v>
      </c>
      <c r="Q121" s="242">
        <f>'[2]II-I-TRAN'!Q121+'[2]II-I-DIST'!Q121+'[2]II-I-MET'!Q121+'[2]II-I-TBILL'!Q121+'[2]II-I-TDCS'!Q121</f>
        <v>411167.71338501445</v>
      </c>
      <c r="R121" s="279">
        <f t="shared" si="28"/>
        <v>56670465.106784008</v>
      </c>
      <c r="S121" s="244" t="b">
        <f t="shared" si="18"/>
        <v>1</v>
      </c>
    </row>
    <row r="122" spans="1:19" s="212" customFormat="1" x14ac:dyDescent="0.2">
      <c r="A122" s="245">
        <f t="shared" si="22"/>
        <v>105</v>
      </c>
      <c r="C122" s="331" t="s">
        <v>57</v>
      </c>
      <c r="D122" s="321"/>
      <c r="E122" s="242">
        <f>'[2]II-I-TRAN'!E122+'[2]II-I-DIST'!E122+'[2]II-I-MET'!E122+'[2]II-I-TBILL'!E122+'[2]II-I-TDCS'!E122</f>
        <v>0</v>
      </c>
      <c r="F122" s="242">
        <f>'[2]II-I-TRAN'!F122+'[2]II-I-DIST'!F122+'[2]II-I-MET'!F122+'[2]II-I-TBILL'!F122+'[2]II-I-TDCS'!F122</f>
        <v>0</v>
      </c>
      <c r="G122" s="242">
        <f>'[2]II-I-TRAN'!G122+'[2]II-I-DIST'!G122+'[2]II-I-MET'!G122+'[2]II-I-TBILL'!G122+'[2]II-I-TDCS'!G122</f>
        <v>25544049.773215998</v>
      </c>
      <c r="H122" s="242"/>
      <c r="I122" s="242"/>
      <c r="J122" s="242">
        <f>'[2]II-I-TRAN'!J122+'[2]II-I-DIST'!J122+'[2]II-I-MET'!J122+'[2]II-I-TBILL'!J122+'[2]II-I-TDCS'!J122</f>
        <v>15662469.164229656</v>
      </c>
      <c r="K122" s="242">
        <f>'[2]II-I-TRAN'!K122+'[2]II-I-DIST'!K122+'[2]II-I-MET'!K122+'[2]II-I-TBILL'!K122+'[2]II-I-TDCS'!K122</f>
        <v>157323.85779581778</v>
      </c>
      <c r="L122" s="242">
        <f>'[2]II-I-TRAN'!L122+'[2]II-I-DIST'!L122+'[2]II-I-MET'!L122+'[2]II-I-TBILL'!L122+'[2]II-I-TDCS'!L122</f>
        <v>7992082.0706919683</v>
      </c>
      <c r="M122" s="242">
        <f>'[2]II-I-TRAN'!M122+'[2]II-I-DIST'!M122+'[2]II-I-MET'!M122+'[2]II-I-TBILL'!M122+'[2]II-I-TDCS'!M122</f>
        <v>1528450.1947561197</v>
      </c>
      <c r="N122" s="242">
        <f>'[2]II-I-TRAN'!N122+'[2]II-I-DIST'!N122+'[2]II-I-MET'!N122+'[2]II-I-TBILL'!N122+'[2]II-I-TDCS'!N122</f>
        <v>0</v>
      </c>
      <c r="O122" s="242">
        <f>'[2]II-I-TRAN'!O122+'[2]II-I-DIST'!O122+'[2]II-I-MET'!O122+'[2]II-I-TBILL'!O122+'[2]II-I-TDCS'!O122</f>
        <v>0</v>
      </c>
      <c r="P122" s="242">
        <f>'[2]II-I-TRAN'!P122+'[2]II-I-DIST'!P122+'[2]II-I-MET'!P122+'[2]II-I-TBILL'!P122+'[2]II-I-TDCS'!P122</f>
        <v>0</v>
      </c>
      <c r="Q122" s="242">
        <f>'[2]II-I-TRAN'!Q122+'[2]II-I-DIST'!Q122+'[2]II-I-MET'!Q122+'[2]II-I-TBILL'!Q122+'[2]II-I-TDCS'!Q122</f>
        <v>203724.48574243847</v>
      </c>
      <c r="R122" s="279">
        <f t="shared" si="28"/>
        <v>25544049.773216002</v>
      </c>
      <c r="S122" s="244" t="b">
        <f t="shared" si="18"/>
        <v>1</v>
      </c>
    </row>
    <row r="123" spans="1:19" s="212" customFormat="1" x14ac:dyDescent="0.2">
      <c r="A123" s="245">
        <f t="shared" si="22"/>
        <v>106</v>
      </c>
      <c r="B123" s="212" t="s">
        <v>58</v>
      </c>
      <c r="C123" s="212" t="s">
        <v>116</v>
      </c>
      <c r="D123" s="321"/>
      <c r="E123" s="242">
        <f>'[2]II-I-TRAN'!E123+'[2]II-I-DIST'!E123+'[2]II-I-MET'!E123+'[2]II-I-TBILL'!E123+'[2]II-I-TDCS'!E123</f>
        <v>118056479.87</v>
      </c>
      <c r="F123" s="242">
        <f>'[2]II-I-TRAN'!F123+'[2]II-I-DIST'!F123+'[2]II-I-MET'!F123+'[2]II-I-TBILL'!F123+'[2]II-I-TDCS'!F123</f>
        <v>0</v>
      </c>
      <c r="G123" s="242">
        <f>'[2]II-I-TRAN'!G123+'[2]II-I-DIST'!G123+'[2]II-I-MET'!G123+'[2]II-I-TBILL'!G123+'[2]II-I-TDCS'!G123</f>
        <v>118056479.87</v>
      </c>
      <c r="H123" s="242"/>
      <c r="I123" s="242"/>
      <c r="J123" s="242">
        <f>'[2]II-I-TRAN'!J123+'[2]II-I-DIST'!J123+'[2]II-I-MET'!J123+'[2]II-I-TBILL'!J123+'[2]II-I-TDCS'!J123</f>
        <v>72315915.623301536</v>
      </c>
      <c r="K123" s="242">
        <f>'[2]II-I-TRAN'!K123+'[2]II-I-DIST'!K123+'[2]II-I-MET'!K123+'[2]II-I-TBILL'!K123+'[2]II-I-TDCS'!K123</f>
        <v>726387.30883363984</v>
      </c>
      <c r="L123" s="242">
        <f>'[2]II-I-TRAN'!L123+'[2]II-I-DIST'!L123+'[2]II-I-MET'!L123+'[2]II-I-TBILL'!L123+'[2]II-I-TDCS'!L123</f>
        <v>36900614.240225226</v>
      </c>
      <c r="M123" s="242">
        <f>'[2]II-I-TRAN'!M123+'[2]II-I-DIST'!M123+'[2]II-I-MET'!M123+'[2]II-I-TBILL'!M123+'[2]II-I-TDCS'!M123</f>
        <v>7057078.5589054162</v>
      </c>
      <c r="N123" s="242">
        <f>'[2]II-I-TRAN'!N123+'[2]II-I-DIST'!N123+'[2]II-I-MET'!N123+'[2]II-I-TBILL'!N123+'[2]II-I-TDCS'!N123</f>
        <v>51076.707839735325</v>
      </c>
      <c r="O123" s="242">
        <f>'[2]II-I-TRAN'!O123+'[2]II-I-DIST'!O123+'[2]II-I-MET'!O123+'[2]II-I-TBILL'!O123+'[2]II-I-TDCS'!O123</f>
        <v>64781.622353557686</v>
      </c>
      <c r="P123" s="242">
        <f>'[2]II-I-TRAN'!P123+'[2]II-I-DIST'!P123+'[2]II-I-MET'!P123+'[2]II-I-TBILL'!P123+'[2]II-I-TDCS'!P123</f>
        <v>0</v>
      </c>
      <c r="Q123" s="242">
        <f>'[2]II-I-TRAN'!Q123+'[2]II-I-DIST'!Q123+'[2]II-I-MET'!Q123+'[2]II-I-TBILL'!Q123+'[2]II-I-TDCS'!Q123</f>
        <v>940625.80854091549</v>
      </c>
      <c r="R123" s="279">
        <f t="shared" si="28"/>
        <v>118056479.87000003</v>
      </c>
      <c r="S123" s="244" t="b">
        <f t="shared" si="18"/>
        <v>1</v>
      </c>
    </row>
    <row r="124" spans="1:19" s="212" customFormat="1" x14ac:dyDescent="0.2">
      <c r="A124" s="245">
        <f t="shared" si="22"/>
        <v>107</v>
      </c>
      <c r="B124" s="212" t="s">
        <v>60</v>
      </c>
      <c r="C124" s="326" t="s">
        <v>61</v>
      </c>
      <c r="D124" s="321"/>
      <c r="E124" s="242">
        <f>'[2]II-I-TRAN'!E124+'[2]II-I-DIST'!E124+'[2]II-I-MET'!E124+'[2]II-I-TBILL'!E124+'[2]II-I-TDCS'!E124</f>
        <v>78918985.450000003</v>
      </c>
      <c r="F124" s="242">
        <f>'[2]II-I-TRAN'!F124+'[2]II-I-DIST'!F124+'[2]II-I-MET'!F124+'[2]II-I-TBILL'!F124+'[2]II-I-TDCS'!F124</f>
        <v>0</v>
      </c>
      <c r="G124" s="242">
        <f>'[2]II-I-TRAN'!G124+'[2]II-I-DIST'!G124+'[2]II-I-MET'!G124+'[2]II-I-TBILL'!G124+'[2]II-I-TDCS'!G124</f>
        <v>78918985.450000003</v>
      </c>
      <c r="H124" s="242"/>
      <c r="I124" s="242"/>
      <c r="J124" s="242">
        <f>'[2]II-I-TRAN'!J124+'[2]II-I-DIST'!J124+'[2]II-I-MET'!J124+'[2]II-I-TBILL'!J124+'[2]II-I-TDCS'!J124</f>
        <v>53942733.583642468</v>
      </c>
      <c r="K124" s="242">
        <f>'[2]II-I-TRAN'!K124+'[2]II-I-DIST'!K124+'[2]II-I-MET'!K124+'[2]II-I-TBILL'!K124+'[2]II-I-TDCS'!K124</f>
        <v>3313272.3828258328</v>
      </c>
      <c r="L124" s="242">
        <f>'[2]II-I-TRAN'!L124+'[2]II-I-DIST'!L124+'[2]II-I-MET'!L124+'[2]II-I-TBILL'!L124+'[2]II-I-TDCS'!L124</f>
        <v>21026744.742263786</v>
      </c>
      <c r="M124" s="242">
        <f>'[2]II-I-TRAN'!M124+'[2]II-I-DIST'!M124+'[2]II-I-MET'!M124+'[2]II-I-TBILL'!M124+'[2]II-I-TDCS'!M124</f>
        <v>483740.58623276075</v>
      </c>
      <c r="N124" s="242">
        <f>'[2]II-I-TRAN'!N124+'[2]II-I-DIST'!N124+'[2]II-I-MET'!N124+'[2]II-I-TBILL'!N124+'[2]II-I-TDCS'!N124</f>
        <v>0</v>
      </c>
      <c r="O124" s="242">
        <f>'[2]II-I-TRAN'!O124+'[2]II-I-DIST'!O124+'[2]II-I-MET'!O124+'[2]II-I-TBILL'!O124+'[2]II-I-TDCS'!O124</f>
        <v>0</v>
      </c>
      <c r="P124" s="242">
        <f>'[2]II-I-TRAN'!P124+'[2]II-I-DIST'!P124+'[2]II-I-MET'!P124+'[2]II-I-TBILL'!P124+'[2]II-I-TDCS'!P124</f>
        <v>0</v>
      </c>
      <c r="Q124" s="242">
        <f>'[2]II-I-TRAN'!Q124+'[2]II-I-DIST'!Q124+'[2]II-I-MET'!Q124+'[2]II-I-TBILL'!Q124+'[2]II-I-TDCS'!Q124</f>
        <v>152494.15503515271</v>
      </c>
      <c r="R124" s="279">
        <f t="shared" si="28"/>
        <v>78918985.450000018</v>
      </c>
      <c r="S124" s="244" t="b">
        <f t="shared" si="18"/>
        <v>1</v>
      </c>
    </row>
    <row r="125" spans="1:19" s="212" customFormat="1" x14ac:dyDescent="0.2">
      <c r="A125" s="245">
        <f t="shared" si="22"/>
        <v>108</v>
      </c>
      <c r="B125" s="212" t="s">
        <v>62</v>
      </c>
      <c r="C125" s="212" t="s">
        <v>63</v>
      </c>
      <c r="D125" s="321"/>
      <c r="E125" s="242">
        <f>'[2]II-I-TRAN'!E125+'[2]II-I-DIST'!E125+'[2]II-I-MET'!E125+'[2]II-I-TBILL'!E125+'[2]II-I-TDCS'!E125</f>
        <v>1285031.0068068737</v>
      </c>
      <c r="F125" s="242">
        <f>'[2]II-I-TRAN'!F125+'[2]II-I-DIST'!F125+'[2]II-I-MET'!F125+'[2]II-I-TBILL'!F125+'[2]II-I-TDCS'!F125</f>
        <v>0</v>
      </c>
      <c r="G125" s="242">
        <f>'[2]II-I-TRAN'!G125+'[2]II-I-DIST'!G125+'[2]II-I-MET'!G125+'[2]II-I-TBILL'!G125+'[2]II-I-TDCS'!G125</f>
        <v>1285031.0068068737</v>
      </c>
      <c r="H125" s="242"/>
      <c r="I125" s="242"/>
      <c r="J125" s="242">
        <f>'[2]II-I-TRAN'!J125+'[2]II-I-DIST'!J125+'[2]II-I-MET'!J125+'[2]II-I-TBILL'!J125+'[2]II-I-TDCS'!J125</f>
        <v>837310.09253338992</v>
      </c>
      <c r="K125" s="242">
        <f>'[2]II-I-TRAN'!K125+'[2]II-I-DIST'!K125+'[2]II-I-MET'!K125+'[2]II-I-TBILL'!K125+'[2]II-I-TDCS'!K125</f>
        <v>51429.28845366263</v>
      </c>
      <c r="L125" s="242">
        <f>'[2]II-I-TRAN'!L125+'[2]II-I-DIST'!L125+'[2]II-I-MET'!L125+'[2]II-I-TBILL'!L125+'[2]II-I-TDCS'!L125</f>
        <v>326381.41258676694</v>
      </c>
      <c r="M125" s="242">
        <f>'[2]II-I-TRAN'!M125+'[2]II-I-DIST'!M125+'[2]II-I-MET'!M125+'[2]II-I-TBILL'!M125+'[2]II-I-TDCS'!M125</f>
        <v>7508.7198610849282</v>
      </c>
      <c r="N125" s="242">
        <f>'[2]II-I-TRAN'!N125+'[2]II-I-DIST'!N125+'[2]II-I-MET'!N125+'[2]II-I-TBILL'!N125+'[2]II-I-TDCS'!N125</f>
        <v>47228.180983670347</v>
      </c>
      <c r="O125" s="242">
        <f>'[2]II-I-TRAN'!O125+'[2]II-I-DIST'!O125+'[2]II-I-MET'!O125+'[2]II-I-TBILL'!O125+'[2]II-I-TDCS'!O125</f>
        <v>12806.26706855647</v>
      </c>
      <c r="P125" s="242">
        <f>'[2]II-I-TRAN'!P125+'[2]II-I-DIST'!P125+'[2]II-I-MET'!P125+'[2]II-I-TBILL'!P125+'[2]II-I-TDCS'!P125</f>
        <v>0</v>
      </c>
      <c r="Q125" s="242">
        <f>'[2]II-I-TRAN'!Q125+'[2]II-I-DIST'!Q125+'[2]II-I-MET'!Q125+'[2]II-I-TBILL'!Q125+'[2]II-I-TDCS'!Q125</f>
        <v>2367.0453197426359</v>
      </c>
      <c r="R125" s="279">
        <f t="shared" si="28"/>
        <v>1285031.0068068737</v>
      </c>
      <c r="S125" s="244" t="b">
        <f t="shared" si="18"/>
        <v>1</v>
      </c>
    </row>
    <row r="126" spans="1:19" s="212" customFormat="1" x14ac:dyDescent="0.2">
      <c r="A126" s="245">
        <f t="shared" si="22"/>
        <v>109</v>
      </c>
      <c r="B126" s="212" t="s">
        <v>64</v>
      </c>
      <c r="C126" s="212" t="s">
        <v>65</v>
      </c>
      <c r="D126" s="321"/>
      <c r="E126" s="242">
        <f>'[2]II-I-TRAN'!E126+'[2]II-I-DIST'!E126+'[2]II-I-MET'!E126+'[2]II-I-TBILL'!E126+'[2]II-I-TDCS'!E126</f>
        <v>419078.97126139369</v>
      </c>
      <c r="F126" s="242">
        <f>'[2]II-I-TRAN'!F126+'[2]II-I-DIST'!F126+'[2]II-I-MET'!F126+'[2]II-I-TBILL'!F126+'[2]II-I-TDCS'!F126</f>
        <v>0</v>
      </c>
      <c r="G126" s="242">
        <f>'[2]II-I-TRAN'!G126+'[2]II-I-DIST'!G126+'[2]II-I-MET'!G126+'[2]II-I-TBILL'!G126+'[2]II-I-TDCS'!G126</f>
        <v>419078.97126139369</v>
      </c>
      <c r="H126" s="242"/>
      <c r="I126" s="242"/>
      <c r="J126" s="242">
        <f>'[2]II-I-TRAN'!J126+'[2]II-I-DIST'!J126+'[2]II-I-MET'!J126+'[2]II-I-TBILL'!J126+'[2]II-I-TDCS'!J126</f>
        <v>348313.04456749983</v>
      </c>
      <c r="K126" s="242">
        <f>'[2]II-I-TRAN'!K126+'[2]II-I-DIST'!K126+'[2]II-I-MET'!K126+'[2]II-I-TBILL'!K126+'[2]II-I-TDCS'!K126</f>
        <v>19900.614522684005</v>
      </c>
      <c r="L126" s="242">
        <f>'[2]II-I-TRAN'!L126+'[2]II-I-DIST'!L126+'[2]II-I-MET'!L126+'[2]II-I-TBILL'!L126+'[2]II-I-TDCS'!L126</f>
        <v>40579.203425872365</v>
      </c>
      <c r="M126" s="242">
        <f>'[2]II-I-TRAN'!M126+'[2]II-I-DIST'!M126+'[2]II-I-MET'!M126+'[2]II-I-TBILL'!M126+'[2]II-I-TDCS'!M126</f>
        <v>232.09336279538385</v>
      </c>
      <c r="N126" s="242">
        <f>'[2]II-I-TRAN'!N126+'[2]II-I-DIST'!N126+'[2]II-I-MET'!N126+'[2]II-I-TBILL'!N126+'[2]II-I-TDCS'!N126</f>
        <v>607.14278238502584</v>
      </c>
      <c r="O126" s="242">
        <f>'[2]II-I-TRAN'!O126+'[2]II-I-DIST'!O126+'[2]II-I-MET'!O126+'[2]II-I-TBILL'!O126+'[2]II-I-TDCS'!O126</f>
        <v>146.31972871882894</v>
      </c>
      <c r="P126" s="242">
        <f>'[2]II-I-TRAN'!P126+'[2]II-I-DIST'!P126+'[2]II-I-MET'!P126+'[2]II-I-TBILL'!P126+'[2]II-I-TDCS'!P126</f>
        <v>0</v>
      </c>
      <c r="Q126" s="242">
        <f>'[2]II-I-TRAN'!Q126+'[2]II-I-DIST'!Q126+'[2]II-I-MET'!Q126+'[2]II-I-TBILL'!Q126+'[2]II-I-TDCS'!Q126</f>
        <v>9300.552871438209</v>
      </c>
      <c r="R126" s="279">
        <f t="shared" si="28"/>
        <v>419078.97126139369</v>
      </c>
      <c r="S126" s="244" t="b">
        <f t="shared" si="18"/>
        <v>1</v>
      </c>
    </row>
    <row r="127" spans="1:19" s="212" customFormat="1" x14ac:dyDescent="0.2">
      <c r="A127" s="245">
        <f t="shared" si="22"/>
        <v>110</v>
      </c>
      <c r="B127" s="212" t="s">
        <v>66</v>
      </c>
      <c r="C127" s="212" t="s">
        <v>67</v>
      </c>
      <c r="D127" s="321"/>
      <c r="E127" s="242">
        <f>'[2]II-I-TRAN'!E127+'[2]II-I-DIST'!E127+'[2]II-I-MET'!E127+'[2]II-I-TBILL'!E127+'[2]II-I-TDCS'!E127</f>
        <v>63179683.759072058</v>
      </c>
      <c r="F127" s="242">
        <f>'[2]II-I-TRAN'!F127+'[2]II-I-DIST'!F127+'[2]II-I-MET'!F127+'[2]II-I-TBILL'!F127+'[2]II-I-TDCS'!F127</f>
        <v>0</v>
      </c>
      <c r="G127" s="242">
        <f>'[2]II-I-TRAN'!G127+'[2]II-I-DIST'!G127+'[2]II-I-MET'!G127+'[2]II-I-TBILL'!G127+'[2]II-I-TDCS'!G127</f>
        <v>63179683.759072058</v>
      </c>
      <c r="H127" s="242"/>
      <c r="I127" s="242"/>
      <c r="J127" s="242">
        <f>'[2]II-I-TRAN'!J127+'[2]II-I-DIST'!J127+'[2]II-I-MET'!J127+'[2]II-I-TBILL'!J127+'[2]II-I-TDCS'!J127</f>
        <v>47979306.733755067</v>
      </c>
      <c r="K127" s="242">
        <f>'[2]II-I-TRAN'!K127+'[2]II-I-DIST'!K127+'[2]II-I-MET'!K127+'[2]II-I-TBILL'!K127+'[2]II-I-TDCS'!K127</f>
        <v>2943952.6383174374</v>
      </c>
      <c r="L127" s="242">
        <f>'[2]II-I-TRAN'!L127+'[2]II-I-DIST'!L127+'[2]II-I-MET'!L127+'[2]II-I-TBILL'!L127+'[2]II-I-TDCS'!L127</f>
        <v>9430554.0454282984</v>
      </c>
      <c r="M127" s="242">
        <f>'[2]II-I-TRAN'!M127+'[2]II-I-DIST'!M127+'[2]II-I-MET'!M127+'[2]II-I-TBILL'!M127+'[2]II-I-TDCS'!M127</f>
        <v>0</v>
      </c>
      <c r="N127" s="242">
        <f>'[2]II-I-TRAN'!N127+'[2]II-I-DIST'!N127+'[2]II-I-MET'!N127+'[2]II-I-TBILL'!N127+'[2]II-I-TDCS'!N127</f>
        <v>2692193.6272654389</v>
      </c>
      <c r="O127" s="242">
        <f>'[2]II-I-TRAN'!O127+'[2]II-I-DIST'!O127+'[2]II-I-MET'!O127+'[2]II-I-TBILL'!O127+'[2]II-I-TDCS'!O127</f>
        <v>0</v>
      </c>
      <c r="P127" s="242">
        <f>'[2]II-I-TRAN'!P127+'[2]II-I-DIST'!P127+'[2]II-I-MET'!P127+'[2]II-I-TBILL'!P127+'[2]II-I-TDCS'!P127</f>
        <v>0</v>
      </c>
      <c r="Q127" s="242">
        <f>'[2]II-I-TRAN'!Q127+'[2]II-I-DIST'!Q127+'[2]II-I-MET'!Q127+'[2]II-I-TBILL'!Q127+'[2]II-I-TDCS'!Q127</f>
        <v>133676.71430581197</v>
      </c>
      <c r="R127" s="279">
        <f t="shared" si="28"/>
        <v>63179683.75907205</v>
      </c>
      <c r="S127" s="244" t="b">
        <f t="shared" si="18"/>
        <v>1</v>
      </c>
    </row>
    <row r="128" spans="1:19" s="212" customFormat="1" x14ac:dyDescent="0.2">
      <c r="A128" s="245">
        <f t="shared" si="22"/>
        <v>111</v>
      </c>
      <c r="B128" s="212" t="s">
        <v>68</v>
      </c>
      <c r="C128" s="212" t="s">
        <v>69</v>
      </c>
      <c r="D128" s="321"/>
      <c r="E128" s="242">
        <f>'[2]II-I-TRAN'!E128+'[2]II-I-DIST'!E128+'[2]II-I-MET'!E128+'[2]II-I-TBILL'!E128+'[2]II-I-TDCS'!E128</f>
        <v>77978.412859673263</v>
      </c>
      <c r="F128" s="242">
        <f>'[2]II-I-TRAN'!F128+'[2]II-I-DIST'!F128+'[2]II-I-MET'!F128+'[2]II-I-TBILL'!F128+'[2]II-I-TDCS'!F128</f>
        <v>0</v>
      </c>
      <c r="G128" s="242">
        <f>'[2]II-I-TRAN'!G128+'[2]II-I-DIST'!G128+'[2]II-I-MET'!G128+'[2]II-I-TBILL'!G128+'[2]II-I-TDCS'!G128</f>
        <v>77978.412859673263</v>
      </c>
      <c r="H128" s="242"/>
      <c r="I128" s="242"/>
      <c r="J128" s="242">
        <f>'[2]II-I-TRAN'!J128+'[2]II-I-DIST'!J128+'[2]II-I-MET'!J128+'[2]II-I-TBILL'!J128+'[2]II-I-TDCS'!J128</f>
        <v>59217.615008533954</v>
      </c>
      <c r="K128" s="242">
        <f>'[2]II-I-TRAN'!K128+'[2]II-I-DIST'!K128+'[2]II-I-MET'!K128+'[2]II-I-TBILL'!K128+'[2]II-I-TDCS'!K128</f>
        <v>3633.5217369155944</v>
      </c>
      <c r="L128" s="242">
        <f>'[2]II-I-TRAN'!L128+'[2]II-I-DIST'!L128+'[2]II-I-MET'!L128+'[2]II-I-TBILL'!L128+'[2]II-I-TDCS'!L128</f>
        <v>11639.495374084958</v>
      </c>
      <c r="M128" s="242">
        <f>'[2]II-I-TRAN'!M128+'[2]II-I-DIST'!M128+'[2]II-I-MET'!M128+'[2]II-I-TBILL'!M128+'[2]II-I-TDCS'!M128</f>
        <v>0</v>
      </c>
      <c r="N128" s="242">
        <f>'[2]II-I-TRAN'!N128+'[2]II-I-DIST'!N128+'[2]II-I-MET'!N128+'[2]II-I-TBILL'!N128+'[2]II-I-TDCS'!N128</f>
        <v>3322.7926079155336</v>
      </c>
      <c r="O128" s="242">
        <f>'[2]II-I-TRAN'!O128+'[2]II-I-DIST'!O128+'[2]II-I-MET'!O128+'[2]II-I-TBILL'!O128+'[2]II-I-TDCS'!O128</f>
        <v>0</v>
      </c>
      <c r="P128" s="242">
        <f>'[2]II-I-TRAN'!P128+'[2]II-I-DIST'!P128+'[2]II-I-MET'!P128+'[2]II-I-TBILL'!P128+'[2]II-I-TDCS'!P128</f>
        <v>0</v>
      </c>
      <c r="Q128" s="242">
        <f>'[2]II-I-TRAN'!Q128+'[2]II-I-DIST'!Q128+'[2]II-I-MET'!Q128+'[2]II-I-TBILL'!Q128+'[2]II-I-TDCS'!Q128</f>
        <v>164.98813222322303</v>
      </c>
      <c r="R128" s="279">
        <f t="shared" si="28"/>
        <v>77978.412859673263</v>
      </c>
      <c r="S128" s="244" t="b">
        <f t="shared" si="18"/>
        <v>1</v>
      </c>
    </row>
    <row r="129" spans="1:19" s="212" customFormat="1" x14ac:dyDescent="0.2">
      <c r="A129" s="245">
        <f t="shared" si="22"/>
        <v>112</v>
      </c>
      <c r="B129" s="212" t="s">
        <v>70</v>
      </c>
      <c r="C129" s="212" t="s">
        <v>71</v>
      </c>
      <c r="D129" s="321"/>
      <c r="E129" s="242">
        <f>'[2]II-I-TRAN'!E129+'[2]II-I-DIST'!E129+'[2]II-I-MET'!E129+'[2]II-I-TBILL'!E129+'[2]II-I-TDCS'!E129</f>
        <v>4378142.3600000003</v>
      </c>
      <c r="F129" s="242">
        <f>'[2]II-I-TRAN'!F129+'[2]II-I-DIST'!F129+'[2]II-I-MET'!F129+'[2]II-I-TBILL'!F129+'[2]II-I-TDCS'!F129</f>
        <v>0</v>
      </c>
      <c r="G129" s="242">
        <f>'[2]II-I-TRAN'!G129+'[2]II-I-DIST'!G129+'[2]II-I-MET'!G129+'[2]II-I-TBILL'!G129+'[2]II-I-TDCS'!G129</f>
        <v>4378142.3600000003</v>
      </c>
      <c r="H129" s="242"/>
      <c r="I129" s="242"/>
      <c r="J129" s="242">
        <f>'[2]II-I-TRAN'!J129+'[2]II-I-DIST'!J129+'[2]II-I-MET'!J129+'[2]II-I-TBILL'!J129+'[2]II-I-TDCS'!J129</f>
        <v>0</v>
      </c>
      <c r="K129" s="242">
        <f>'[2]II-I-TRAN'!K129+'[2]II-I-DIST'!K129+'[2]II-I-MET'!K129+'[2]II-I-TBILL'!K129+'[2]II-I-TDCS'!K129</f>
        <v>0</v>
      </c>
      <c r="L129" s="242">
        <f>'[2]II-I-TRAN'!L129+'[2]II-I-DIST'!L129+'[2]II-I-MET'!L129+'[2]II-I-TBILL'!L129+'[2]II-I-TDCS'!L129</f>
        <v>0</v>
      </c>
      <c r="M129" s="242">
        <f>'[2]II-I-TRAN'!M129+'[2]II-I-DIST'!M129+'[2]II-I-MET'!M129+'[2]II-I-TBILL'!M129+'[2]II-I-TDCS'!M129</f>
        <v>0</v>
      </c>
      <c r="N129" s="242">
        <f>'[2]II-I-TRAN'!N129+'[2]II-I-DIST'!N129+'[2]II-I-MET'!N129+'[2]II-I-TBILL'!N129+'[2]II-I-TDCS'!N129</f>
        <v>0</v>
      </c>
      <c r="O129" s="242">
        <f>'[2]II-I-TRAN'!O129+'[2]II-I-DIST'!O129+'[2]II-I-MET'!O129+'[2]II-I-TBILL'!O129+'[2]II-I-TDCS'!O129</f>
        <v>0</v>
      </c>
      <c r="P129" s="242">
        <f>'[2]II-I-TRAN'!P129+'[2]II-I-DIST'!P129+'[2]II-I-MET'!P129+'[2]II-I-TBILL'!P129+'[2]II-I-TDCS'!P129</f>
        <v>0</v>
      </c>
      <c r="Q129" s="242">
        <f>'[2]II-I-TRAN'!Q129+'[2]II-I-DIST'!Q129+'[2]II-I-MET'!Q129+'[2]II-I-TBILL'!Q129+'[2]II-I-TDCS'!Q129</f>
        <v>4378142.3600000003</v>
      </c>
      <c r="R129" s="279">
        <f t="shared" si="28"/>
        <v>4378142.3600000003</v>
      </c>
      <c r="S129" s="244" t="b">
        <f t="shared" si="18"/>
        <v>1</v>
      </c>
    </row>
    <row r="130" spans="1:19" s="212" customFormat="1" x14ac:dyDescent="0.2">
      <c r="A130" s="245">
        <f t="shared" si="22"/>
        <v>113</v>
      </c>
      <c r="B130" s="212" t="s">
        <v>72</v>
      </c>
      <c r="C130" s="212" t="s">
        <v>73</v>
      </c>
      <c r="D130" s="321"/>
      <c r="E130" s="242">
        <f>'[2]II-I-TRAN'!E130+'[2]II-I-DIST'!E130+'[2]II-I-MET'!E130+'[2]II-I-TBILL'!E130+'[2]II-I-TDCS'!E130</f>
        <v>0</v>
      </c>
      <c r="F130" s="242">
        <f>'[2]II-I-TRAN'!F130+'[2]II-I-DIST'!F130+'[2]II-I-MET'!F130+'[2]II-I-TBILL'!F130+'[2]II-I-TDCS'!F130</f>
        <v>0</v>
      </c>
      <c r="G130" s="242">
        <f>'[2]II-I-TRAN'!G130+'[2]II-I-DIST'!G130+'[2]II-I-MET'!G130+'[2]II-I-TBILL'!G130+'[2]II-I-TDCS'!G130</f>
        <v>0</v>
      </c>
      <c r="H130" s="242"/>
      <c r="I130" s="242"/>
      <c r="J130" s="242">
        <f>'[2]II-I-TRAN'!J130+'[2]II-I-DIST'!J130+'[2]II-I-MET'!J130+'[2]II-I-TBILL'!J130+'[2]II-I-TDCS'!J130</f>
        <v>0</v>
      </c>
      <c r="K130" s="242">
        <f>'[2]II-I-TRAN'!K130+'[2]II-I-DIST'!K130+'[2]II-I-MET'!K130+'[2]II-I-TBILL'!K130+'[2]II-I-TDCS'!K130</f>
        <v>0</v>
      </c>
      <c r="L130" s="242">
        <f>'[2]II-I-TRAN'!L130+'[2]II-I-DIST'!L130+'[2]II-I-MET'!L130+'[2]II-I-TBILL'!L130+'[2]II-I-TDCS'!L130</f>
        <v>0</v>
      </c>
      <c r="M130" s="242">
        <f>'[2]II-I-TRAN'!M130+'[2]II-I-DIST'!M130+'[2]II-I-MET'!M130+'[2]II-I-TBILL'!M130+'[2]II-I-TDCS'!M130</f>
        <v>0</v>
      </c>
      <c r="N130" s="242">
        <f>'[2]II-I-TRAN'!N130+'[2]II-I-DIST'!N130+'[2]II-I-MET'!N130+'[2]II-I-TBILL'!N130+'[2]II-I-TDCS'!N130</f>
        <v>0</v>
      </c>
      <c r="O130" s="242">
        <f>'[2]II-I-TRAN'!O130+'[2]II-I-DIST'!O130+'[2]II-I-MET'!O130+'[2]II-I-TBILL'!O130+'[2]II-I-TDCS'!O130</f>
        <v>0</v>
      </c>
      <c r="P130" s="242">
        <f>'[2]II-I-TRAN'!P130+'[2]II-I-DIST'!P130+'[2]II-I-MET'!P130+'[2]II-I-TBILL'!P130+'[2]II-I-TDCS'!P130</f>
        <v>0</v>
      </c>
      <c r="Q130" s="242">
        <f>'[2]II-I-TRAN'!Q130+'[2]II-I-DIST'!Q130+'[2]II-I-MET'!Q130+'[2]II-I-TBILL'!Q130+'[2]II-I-TDCS'!Q130</f>
        <v>0</v>
      </c>
      <c r="R130" s="279">
        <f t="shared" si="28"/>
        <v>0</v>
      </c>
      <c r="S130" s="244" t="b">
        <f t="shared" si="18"/>
        <v>1</v>
      </c>
    </row>
    <row r="131" spans="1:19" s="212" customFormat="1" x14ac:dyDescent="0.2">
      <c r="A131" s="245">
        <f t="shared" si="22"/>
        <v>114</v>
      </c>
      <c r="B131" s="212" t="s">
        <v>74</v>
      </c>
      <c r="C131" s="326" t="s">
        <v>75</v>
      </c>
      <c r="D131" s="321"/>
      <c r="E131" s="242">
        <f>'[2]II-I-TRAN'!E131+'[2]II-I-DIST'!E131+'[2]II-I-MET'!E131+'[2]II-I-TBILL'!E131+'[2]II-I-TDCS'!E131</f>
        <v>18121337.09</v>
      </c>
      <c r="F131" s="242">
        <f>'[2]II-I-TRAN'!F131+'[2]II-I-DIST'!F131+'[2]II-I-MET'!F131+'[2]II-I-TBILL'!F131+'[2]II-I-TDCS'!F131</f>
        <v>0</v>
      </c>
      <c r="G131" s="242">
        <f>'[2]II-I-TRAN'!G131+'[2]II-I-DIST'!G131+'[2]II-I-MET'!G131+'[2]II-I-TBILL'!G131+'[2]II-I-TDCS'!G131</f>
        <v>18121337.09</v>
      </c>
      <c r="H131" s="242"/>
      <c r="I131" s="242"/>
      <c r="J131" s="242">
        <f>'[2]II-I-TRAN'!J131+'[2]II-I-DIST'!J131+'[2]II-I-MET'!J131+'[2]II-I-TBILL'!J131+'[2]II-I-TDCS'!J131</f>
        <v>0</v>
      </c>
      <c r="K131" s="242">
        <f>'[2]II-I-TRAN'!K131+'[2]II-I-DIST'!K131+'[2]II-I-MET'!K131+'[2]II-I-TBILL'!K131+'[2]II-I-TDCS'!K131</f>
        <v>0</v>
      </c>
      <c r="L131" s="242">
        <f>'[2]II-I-TRAN'!L131+'[2]II-I-DIST'!L131+'[2]II-I-MET'!L131+'[2]II-I-TBILL'!L131+'[2]II-I-TDCS'!L131</f>
        <v>0</v>
      </c>
      <c r="M131" s="242">
        <f>'[2]II-I-TRAN'!M131+'[2]II-I-DIST'!M131+'[2]II-I-MET'!M131+'[2]II-I-TBILL'!M131+'[2]II-I-TDCS'!M131</f>
        <v>0</v>
      </c>
      <c r="N131" s="242">
        <f>'[2]II-I-TRAN'!N131+'[2]II-I-DIST'!N131+'[2]II-I-MET'!N131+'[2]II-I-TBILL'!N131+'[2]II-I-TDCS'!N131</f>
        <v>0</v>
      </c>
      <c r="O131" s="242">
        <f>'[2]II-I-TRAN'!O131+'[2]II-I-DIST'!O131+'[2]II-I-MET'!O131+'[2]II-I-TBILL'!O131+'[2]II-I-TDCS'!O131</f>
        <v>0</v>
      </c>
      <c r="P131" s="242">
        <f>'[2]II-I-TRAN'!P131+'[2]II-I-DIST'!P131+'[2]II-I-MET'!P131+'[2]II-I-TBILL'!P131+'[2]II-I-TDCS'!P131</f>
        <v>0</v>
      </c>
      <c r="Q131" s="242">
        <f>'[2]II-I-TRAN'!Q131+'[2]II-I-DIST'!Q131+'[2]II-I-MET'!Q131+'[2]II-I-TBILL'!Q131+'[2]II-I-TDCS'!Q131</f>
        <v>18121337.09</v>
      </c>
      <c r="R131" s="279">
        <f t="shared" si="28"/>
        <v>18121337.09</v>
      </c>
      <c r="S131" s="244" t="b">
        <f t="shared" si="18"/>
        <v>1</v>
      </c>
    </row>
    <row r="132" spans="1:19" s="333" customFormat="1" x14ac:dyDescent="0.2">
      <c r="A132" s="245">
        <f t="shared" si="22"/>
        <v>115</v>
      </c>
      <c r="B132" s="212" t="s">
        <v>76</v>
      </c>
      <c r="C132" s="212" t="s">
        <v>117</v>
      </c>
      <c r="D132" s="321"/>
      <c r="E132" s="242">
        <f>'[2]II-I-TRAN'!E132+'[2]II-I-DIST'!E132+'[2]II-I-MET'!E132+'[2]II-I-TBILL'!E132+'[2]II-I-TDCS'!E132</f>
        <v>14517.78</v>
      </c>
      <c r="F132" s="242">
        <f>'[2]II-I-TRAN'!F132+'[2]II-I-DIST'!F132+'[2]II-I-MET'!F132+'[2]II-I-TBILL'!F132+'[2]II-I-TDCS'!F132</f>
        <v>0</v>
      </c>
      <c r="G132" s="242">
        <f>'[2]II-I-TRAN'!G132+'[2]II-I-DIST'!G132+'[2]II-I-MET'!G132+'[2]II-I-TBILL'!G132+'[2]II-I-TDCS'!G132</f>
        <v>14517.78</v>
      </c>
      <c r="H132" s="242"/>
      <c r="I132" s="242"/>
      <c r="J132" s="242">
        <f>'[2]II-I-TRAN'!J132+'[2]II-I-DIST'!J132+'[2]II-I-MET'!J132+'[2]II-I-TBILL'!J132+'[2]II-I-TDCS'!J132</f>
        <v>8295.8029503529906</v>
      </c>
      <c r="K132" s="242">
        <f>'[2]II-I-TRAN'!K132+'[2]II-I-DIST'!K132+'[2]II-I-MET'!K132+'[2]II-I-TBILL'!K132+'[2]II-I-TDCS'!K132</f>
        <v>130.76577549077263</v>
      </c>
      <c r="L132" s="242">
        <f>'[2]II-I-TRAN'!L132+'[2]II-I-DIST'!L132+'[2]II-I-MET'!L132+'[2]II-I-TBILL'!L132+'[2]II-I-TDCS'!L132</f>
        <v>4121.8627025389114</v>
      </c>
      <c r="M132" s="242">
        <f>'[2]II-I-TRAN'!M132+'[2]II-I-DIST'!M132+'[2]II-I-MET'!M132+'[2]II-I-TBILL'!M132+'[2]II-I-TDCS'!M132</f>
        <v>727.73762789733814</v>
      </c>
      <c r="N132" s="242">
        <f>'[2]II-I-TRAN'!N132+'[2]II-I-DIST'!N132+'[2]II-I-MET'!N132+'[2]II-I-TBILL'!N132+'[2]II-I-TDCS'!N132</f>
        <v>367.20160667423767</v>
      </c>
      <c r="O132" s="242">
        <f>'[2]II-I-TRAN'!O132+'[2]II-I-DIST'!O132+'[2]II-I-MET'!O132+'[2]II-I-TBILL'!O132+'[2]II-I-TDCS'!O132</f>
        <v>465.72922996192392</v>
      </c>
      <c r="P132" s="242">
        <f>'[2]II-I-TRAN'!P132+'[2]II-I-DIST'!P132+'[2]II-I-MET'!P132+'[2]II-I-TBILL'!P132+'[2]II-I-TDCS'!P132</f>
        <v>0</v>
      </c>
      <c r="Q132" s="242">
        <f>'[2]II-I-TRAN'!Q132+'[2]II-I-DIST'!Q132+'[2]II-I-MET'!Q132+'[2]II-I-TBILL'!Q132+'[2]II-I-TDCS'!Q132</f>
        <v>408.68010708382553</v>
      </c>
      <c r="R132" s="279">
        <f t="shared" si="28"/>
        <v>14517.780000000002</v>
      </c>
      <c r="S132" s="244" t="b">
        <f t="shared" si="18"/>
        <v>1</v>
      </c>
    </row>
    <row r="133" spans="1:19" s="303" customFormat="1" x14ac:dyDescent="0.2">
      <c r="A133" s="245">
        <f t="shared" si="22"/>
        <v>116</v>
      </c>
      <c r="C133" s="296" t="s">
        <v>134</v>
      </c>
      <c r="D133" s="334"/>
      <c r="E133" s="318">
        <f>'[2]II-I-TRAN'!E133+'[2]II-I-DIST'!E133+'[2]II-I-MET'!E133+'[2]II-I-TBILL'!E133+'[2]II-I-TDCS'!E133</f>
        <v>938953442.20060003</v>
      </c>
      <c r="F133" s="318">
        <f>'[2]II-I-TRAN'!F133+'[2]II-I-DIST'!F133+'[2]II-I-MET'!F133+'[2]II-I-TBILL'!F133+'[2]II-I-TDCS'!F133</f>
        <v>0</v>
      </c>
      <c r="G133" s="318">
        <f>'[2]II-I-TRAN'!G133+'[2]II-I-DIST'!G133+'[2]II-I-MET'!G133+'[2]II-I-TBILL'!G133+'[2]II-I-TDCS'!G133</f>
        <v>938953442.20060003</v>
      </c>
      <c r="H133" s="318"/>
      <c r="I133" s="334"/>
      <c r="J133" s="318">
        <f>'[2]II-I-TRAN'!J133+'[2]II-I-DIST'!J133+'[2]II-I-MET'!J133+'[2]II-I-TBILL'!J133+'[2]II-I-TDCS'!J133</f>
        <v>546141890.32826555</v>
      </c>
      <c r="K133" s="318">
        <f>'[2]II-I-TRAN'!K133+'[2]II-I-DIST'!K133+'[2]II-I-MET'!K133+'[2]II-I-TBILL'!K133+'[2]II-I-TDCS'!K133</f>
        <v>10851772.55525801</v>
      </c>
      <c r="L133" s="318">
        <f>'[2]II-I-TRAN'!L133+'[2]II-I-DIST'!L133+'[2]II-I-MET'!L133+'[2]II-I-TBILL'!L133+'[2]II-I-TDCS'!L133</f>
        <v>256708305.77718487</v>
      </c>
      <c r="M133" s="318">
        <f>'[2]II-I-TRAN'!M133+'[2]II-I-DIST'!M133+'[2]II-I-MET'!M133+'[2]II-I-TBILL'!M133+'[2]II-I-TDCS'!M133</f>
        <v>43599149.818525888</v>
      </c>
      <c r="N133" s="318">
        <f>'[2]II-I-TRAN'!N133+'[2]II-I-DIST'!N133+'[2]II-I-MET'!N133+'[2]II-I-TBILL'!N133+'[2]II-I-TDCS'!N133</f>
        <v>24738690.187508933</v>
      </c>
      <c r="O133" s="318">
        <f>'[2]II-I-TRAN'!O133+'[2]II-I-DIST'!O133+'[2]II-I-MET'!O133+'[2]II-I-TBILL'!O133+'[2]II-I-TDCS'!O133</f>
        <v>27910085.52418958</v>
      </c>
      <c r="P133" s="318">
        <f>'[2]II-I-TRAN'!P133+'[2]II-I-DIST'!P133+'[2]II-I-MET'!P133+'[2]II-I-TBILL'!P133+'[2]II-I-TDCS'!P133</f>
        <v>0</v>
      </c>
      <c r="Q133" s="318">
        <f>'[2]II-I-TRAN'!Q133+'[2]II-I-DIST'!Q133+'[2]II-I-MET'!Q133+'[2]II-I-TBILL'!Q133+'[2]II-I-TDCS'!Q133</f>
        <v>29003548.00966727</v>
      </c>
      <c r="R133" s="327">
        <f>'[2]II-I-TRAN'!R133+'[2]II-I-DIST'!R133+'[2]II-I-MET'!R133+'[2]II-I-TBILL'!R133+'[2]II-I-TDCS'!R133</f>
        <v>938953442.20060003</v>
      </c>
      <c r="S133" s="244" t="b">
        <f t="shared" si="18"/>
        <v>1</v>
      </c>
    </row>
    <row r="134" spans="1:19" s="212" customFormat="1" x14ac:dyDescent="0.2">
      <c r="A134" s="245">
        <f t="shared" si="22"/>
        <v>117</v>
      </c>
      <c r="D134" s="321"/>
      <c r="E134" s="328">
        <f>'[2]II-I-TRAN'!E134+'[2]II-I-DIST'!E134+'[2]II-I-MET'!E134+'[2]II-I-TBILL'!E134+'[2]II-I-TDCS'!E134</f>
        <v>0</v>
      </c>
      <c r="F134" s="328">
        <f>'[2]II-I-TRAN'!F134+'[2]II-I-DIST'!F134+'[2]II-I-MET'!F134+'[2]II-I-TBILL'!F134+'[2]II-I-TDCS'!F134</f>
        <v>0</v>
      </c>
      <c r="G134" s="328">
        <f>'[2]II-I-TRAN'!G134+'[2]II-I-DIST'!G134+'[2]II-I-MET'!G134+'[2]II-I-TBILL'!G134+'[2]II-I-TDCS'!G134</f>
        <v>0</v>
      </c>
      <c r="H134" s="328"/>
      <c r="I134" s="321"/>
      <c r="J134" s="318">
        <f>'[2]II-I-TRAN'!J134+'[2]II-I-DIST'!J134+'[2]II-I-MET'!J134+'[2]II-I-TBILL'!J134+'[2]II-I-TDCS'!J134</f>
        <v>0</v>
      </c>
      <c r="K134" s="318">
        <f>'[2]II-I-TRAN'!K134+'[2]II-I-DIST'!K134+'[2]II-I-MET'!K134+'[2]II-I-TBILL'!K134+'[2]II-I-TDCS'!K134</f>
        <v>0</v>
      </c>
      <c r="L134" s="318">
        <f>'[2]II-I-TRAN'!L134+'[2]II-I-DIST'!L134+'[2]II-I-MET'!L134+'[2]II-I-TBILL'!L134+'[2]II-I-TDCS'!L134</f>
        <v>0</v>
      </c>
      <c r="M134" s="318">
        <f>'[2]II-I-TRAN'!M134+'[2]II-I-DIST'!M134+'[2]II-I-MET'!M134+'[2]II-I-TBILL'!M134+'[2]II-I-TDCS'!M134</f>
        <v>0</v>
      </c>
      <c r="N134" s="318">
        <f>'[2]II-I-TRAN'!N134+'[2]II-I-DIST'!N134+'[2]II-I-MET'!N134+'[2]II-I-TBILL'!N134+'[2]II-I-TDCS'!N134</f>
        <v>0</v>
      </c>
      <c r="O134" s="318">
        <f>'[2]II-I-TRAN'!O134+'[2]II-I-DIST'!O134+'[2]II-I-MET'!O134+'[2]II-I-TBILL'!O134+'[2]II-I-TDCS'!O134</f>
        <v>0</v>
      </c>
      <c r="P134" s="318">
        <f>'[2]II-I-TRAN'!P134+'[2]II-I-DIST'!P134+'[2]II-I-MET'!P134+'[2]II-I-TBILL'!P134+'[2]II-I-TDCS'!P134</f>
        <v>0</v>
      </c>
      <c r="Q134" s="318">
        <f>'[2]II-I-TRAN'!Q134+'[2]II-I-DIST'!Q134+'[2]II-I-MET'!Q134+'[2]II-I-TBILL'!Q134+'[2]II-I-TDCS'!Q134</f>
        <v>0</v>
      </c>
      <c r="R134" s="327">
        <f>'[2]II-I-TRAN'!R134+'[2]II-I-DIST'!R134+'[2]II-I-MET'!R134+'[2]II-I-TBILL'!R134+'[2]II-I-TDCS'!R134</f>
        <v>0</v>
      </c>
      <c r="S134" s="244" t="b">
        <f t="shared" si="18"/>
        <v>1</v>
      </c>
    </row>
    <row r="135" spans="1:19" s="212" customFormat="1" x14ac:dyDescent="0.2">
      <c r="A135" s="245">
        <f t="shared" si="22"/>
        <v>118</v>
      </c>
      <c r="B135" s="335" t="s">
        <v>260</v>
      </c>
      <c r="C135" s="303"/>
      <c r="D135" s="316" t="s">
        <v>236</v>
      </c>
      <c r="E135" s="318">
        <f>'[2]II-I-TRAN'!E135+'[2]II-I-DIST'!E135+'[2]II-I-MET'!E135+'[2]II-I-TBILL'!E135+'[2]II-I-TDCS'!E135</f>
        <v>981449920.29510009</v>
      </c>
      <c r="F135" s="318">
        <f>'[2]II-I-TRAN'!F135+'[2]II-I-DIST'!F135+'[2]II-I-MET'!F135+'[2]II-I-TBILL'!F135+'[2]II-I-TDCS'!F135</f>
        <v>0</v>
      </c>
      <c r="G135" s="318">
        <f>'[2]II-I-TRAN'!G135+'[2]II-I-DIST'!G135+'[2]II-I-MET'!G135+'[2]II-I-TBILL'!G135+'[2]II-I-TDCS'!G135</f>
        <v>981449920.29510009</v>
      </c>
      <c r="H135" s="318"/>
      <c r="I135" s="321"/>
      <c r="J135" s="318">
        <f>'[2]II-I-TRAN'!J135+'[2]II-I-DIST'!J135+'[2]II-I-MET'!J135+'[2]II-I-TBILL'!J135+'[2]II-I-TDCS'!J135</f>
        <v>565261573.34366035</v>
      </c>
      <c r="K135" s="318">
        <f>'[2]II-I-TRAN'!K135+'[2]II-I-DIST'!K135+'[2]II-I-MET'!K135+'[2]II-I-TBILL'!K135+'[2]II-I-TDCS'!K135</f>
        <v>11164278.424620798</v>
      </c>
      <c r="L135" s="318">
        <f>'[2]II-I-TRAN'!L135+'[2]II-I-DIST'!L135+'[2]II-I-MET'!L135+'[2]II-I-TBILL'!L135+'[2]II-I-TDCS'!L135</f>
        <v>266008264.12375146</v>
      </c>
      <c r="M135" s="318">
        <f>'[2]II-I-TRAN'!M135+'[2]II-I-DIST'!M135+'[2]II-I-MET'!M135+'[2]II-I-TBILL'!M135+'[2]II-I-TDCS'!M135</f>
        <v>45249036.745262064</v>
      </c>
      <c r="N135" s="318">
        <f>'[2]II-I-TRAN'!N135+'[2]II-I-DIST'!N135+'[2]II-I-MET'!N135+'[2]II-I-TBILL'!N135+'[2]II-I-TDCS'!N135</f>
        <v>25623017.882393207</v>
      </c>
      <c r="O135" s="318">
        <f>'[2]II-I-TRAN'!O135+'[2]II-I-DIST'!O135+'[2]II-I-MET'!O135+'[2]II-I-TBILL'!O135+'[2]II-I-TDCS'!O135</f>
        <v>28963254.687202025</v>
      </c>
      <c r="P135" s="318">
        <f>'[2]II-I-TRAN'!P135+'[2]II-I-DIST'!P135+'[2]II-I-MET'!P135+'[2]II-I-TBILL'!P135+'[2]II-I-TDCS'!P135</f>
        <v>9411489.6432587001</v>
      </c>
      <c r="Q135" s="318">
        <f>'[2]II-I-TRAN'!Q135+'[2]II-I-DIST'!Q135+'[2]II-I-MET'!Q135+'[2]II-I-TBILL'!Q135+'[2]II-I-TDCS'!Q135</f>
        <v>29769005.444951508</v>
      </c>
      <c r="R135" s="327">
        <f>'[2]II-I-TRAN'!R135+'[2]II-I-DIST'!R135+'[2]II-I-MET'!R135+'[2]II-I-TBILL'!R135+'[2]II-I-TDCS'!R135</f>
        <v>981449920.29510009</v>
      </c>
      <c r="S135" s="244" t="b">
        <f t="shared" si="18"/>
        <v>1</v>
      </c>
    </row>
    <row r="136" spans="1:19" s="303" customFormat="1" x14ac:dyDescent="0.2">
      <c r="A136" s="245">
        <f t="shared" si="22"/>
        <v>119</v>
      </c>
      <c r="B136" s="335" t="s">
        <v>261</v>
      </c>
      <c r="D136" s="316" t="s">
        <v>236</v>
      </c>
      <c r="E136" s="318">
        <f>'[2]II-I-TRAN'!E136+'[2]II-I-DIST'!E136+'[2]II-I-MET'!E136+'[2]II-I-TBILL'!E136+'[2]II-I-TDCS'!E136</f>
        <v>948103728.5286001</v>
      </c>
      <c r="F136" s="318">
        <f>'[2]II-I-TRAN'!F136+'[2]II-I-DIST'!F136+'[2]II-I-MET'!F136+'[2]II-I-TBILL'!F136+'[2]II-I-TDCS'!F136</f>
        <v>0</v>
      </c>
      <c r="G136" s="318">
        <f>'[2]II-I-TRAN'!G136+'[2]II-I-DIST'!G136+'[2]II-I-MET'!G136+'[2]II-I-TBILL'!G136+'[2]II-I-TDCS'!G136</f>
        <v>948103728.5286001</v>
      </c>
      <c r="H136" s="318"/>
      <c r="I136" s="316"/>
      <c r="J136" s="318">
        <f>'[2]II-I-TRAN'!J136+'[2]II-I-DIST'!J136+'[2]II-I-MET'!J136+'[2]II-I-TBILL'!J136+'[2]II-I-TDCS'!J136</f>
        <v>546141890.32826555</v>
      </c>
      <c r="K136" s="318">
        <f>'[2]II-I-TRAN'!K136+'[2]II-I-DIST'!K136+'[2]II-I-MET'!K136+'[2]II-I-TBILL'!K136+'[2]II-I-TDCS'!K136</f>
        <v>10851772.55525801</v>
      </c>
      <c r="L136" s="318">
        <f>'[2]II-I-TRAN'!L136+'[2]II-I-DIST'!L136+'[2]II-I-MET'!L136+'[2]II-I-TBILL'!L136+'[2]II-I-TDCS'!L136</f>
        <v>256708305.77718487</v>
      </c>
      <c r="M136" s="318">
        <f>'[2]II-I-TRAN'!M136+'[2]II-I-DIST'!M136+'[2]II-I-MET'!M136+'[2]II-I-TBILL'!M136+'[2]II-I-TDCS'!M136</f>
        <v>43599149.818525888</v>
      </c>
      <c r="N136" s="318">
        <f>'[2]II-I-TRAN'!N136+'[2]II-I-DIST'!N136+'[2]II-I-MET'!N136+'[2]II-I-TBILL'!N136+'[2]II-I-TDCS'!N136</f>
        <v>24738690.187508933</v>
      </c>
      <c r="O136" s="318">
        <f>'[2]II-I-TRAN'!O136+'[2]II-I-DIST'!O136+'[2]II-I-MET'!O136+'[2]II-I-TBILL'!O136+'[2]II-I-TDCS'!O136</f>
        <v>27910085.52418958</v>
      </c>
      <c r="P136" s="318">
        <f>'[2]II-I-TRAN'!P136+'[2]II-I-DIST'!P136+'[2]II-I-MET'!P136+'[2]II-I-TBILL'!P136+'[2]II-I-TDCS'!P136</f>
        <v>9150286.3279999997</v>
      </c>
      <c r="Q136" s="318">
        <f>'[2]II-I-TRAN'!Q136+'[2]II-I-DIST'!Q136+'[2]II-I-MET'!Q136+'[2]II-I-TBILL'!Q136+'[2]II-I-TDCS'!Q136</f>
        <v>29003548.00966727</v>
      </c>
      <c r="R136" s="327">
        <f>'[2]II-I-TRAN'!R136+'[2]II-I-DIST'!R136+'[2]II-I-MET'!R136+'[2]II-I-TBILL'!R136+'[2]II-I-TDCS'!R136</f>
        <v>948103728.5286001</v>
      </c>
      <c r="S136" s="244" t="b">
        <f t="shared" si="18"/>
        <v>1</v>
      </c>
    </row>
    <row r="137" spans="1:19" x14ac:dyDescent="0.2">
      <c r="A137" s="245">
        <f t="shared" si="22"/>
        <v>120</v>
      </c>
      <c r="R137" s="250"/>
      <c r="S137" s="244" t="b">
        <f t="shared" si="18"/>
        <v>1</v>
      </c>
    </row>
    <row r="138" spans="1:19" s="303" customFormat="1" x14ac:dyDescent="0.2">
      <c r="A138" s="245">
        <f t="shared" si="22"/>
        <v>121</v>
      </c>
      <c r="B138" s="303" t="s">
        <v>262</v>
      </c>
      <c r="D138" s="316" t="s">
        <v>263</v>
      </c>
      <c r="I138" s="316"/>
      <c r="R138" s="336"/>
      <c r="S138" s="244" t="b">
        <f t="shared" ref="S138:S202" si="29">ROUND(R138,2)=ROUND(G138,2)</f>
        <v>1</v>
      </c>
    </row>
    <row r="139" spans="1:19" s="212" customFormat="1" x14ac:dyDescent="0.2">
      <c r="A139" s="245">
        <f t="shared" si="22"/>
        <v>122</v>
      </c>
      <c r="B139" s="212" t="s">
        <v>264</v>
      </c>
      <c r="C139" s="212" t="s">
        <v>77</v>
      </c>
      <c r="D139" s="321"/>
      <c r="E139" s="242">
        <f>'[2]II-I-TRAN'!E139+'[2]II-I-DIST'!E139+'[2]II-I-MET'!E139+'[2]II-I-TBILL'!E139+'[2]II-I-TDCS'!E139</f>
        <v>0</v>
      </c>
      <c r="F139" s="242">
        <f>'[2]II-I-TRAN'!F139+'[2]II-I-DIST'!F139+'[2]II-I-MET'!F139+'[2]II-I-TBILL'!F139+'[2]II-I-TDCS'!F139</f>
        <v>0</v>
      </c>
      <c r="G139" s="242">
        <f>'[2]II-I-TRAN'!G139+'[2]II-I-DIST'!G139+'[2]II-I-MET'!G139+'[2]II-I-TBILL'!G139+'[2]II-I-TDCS'!G139</f>
        <v>0</v>
      </c>
      <c r="H139" s="242"/>
      <c r="I139" s="242"/>
      <c r="J139" s="242">
        <f>'[2]II-I-TRAN'!J139+'[2]II-I-DIST'!J139+'[2]II-I-MET'!J139+'[2]II-I-TBILL'!J139+'[2]II-I-TDCS'!J139</f>
        <v>0</v>
      </c>
      <c r="K139" s="242">
        <f>'[2]II-I-TRAN'!K139+'[2]II-I-DIST'!K139+'[2]II-I-MET'!K139+'[2]II-I-TBILL'!K139+'[2]II-I-TDCS'!K139</f>
        <v>0</v>
      </c>
      <c r="L139" s="242">
        <f>'[2]II-I-TRAN'!L139+'[2]II-I-DIST'!L139+'[2]II-I-MET'!L139+'[2]II-I-TBILL'!L139+'[2]II-I-TDCS'!L139</f>
        <v>0</v>
      </c>
      <c r="M139" s="242">
        <f>'[2]II-I-TRAN'!M139+'[2]II-I-DIST'!M139+'[2]II-I-MET'!M139+'[2]II-I-TBILL'!M139+'[2]II-I-TDCS'!M139</f>
        <v>0</v>
      </c>
      <c r="N139" s="242">
        <f>'[2]II-I-TRAN'!N139+'[2]II-I-DIST'!N139+'[2]II-I-MET'!N139+'[2]II-I-TBILL'!N139+'[2]II-I-TDCS'!N139</f>
        <v>0</v>
      </c>
      <c r="O139" s="242">
        <f>'[2]II-I-TRAN'!O139+'[2]II-I-DIST'!O139+'[2]II-I-MET'!O139+'[2]II-I-TBILL'!O139+'[2]II-I-TDCS'!O139</f>
        <v>0</v>
      </c>
      <c r="P139" s="242">
        <f>'[2]II-I-TRAN'!P139+'[2]II-I-DIST'!P139+'[2]II-I-MET'!P139+'[2]II-I-TBILL'!P139+'[2]II-I-TDCS'!P139</f>
        <v>0</v>
      </c>
      <c r="Q139" s="242">
        <f>'[2]II-I-TRAN'!Q139+'[2]II-I-DIST'!Q139+'[2]II-I-MET'!Q139+'[2]II-I-TBILL'!Q139+'[2]II-I-TDCS'!Q139</f>
        <v>0</v>
      </c>
      <c r="R139" s="279">
        <f t="shared" ref="R139:R152" si="30">SUM(J139:Q139)</f>
        <v>0</v>
      </c>
      <c r="S139" s="244" t="b">
        <f t="shared" si="29"/>
        <v>1</v>
      </c>
    </row>
    <row r="140" spans="1:19" s="212" customFormat="1" x14ac:dyDescent="0.2">
      <c r="A140" s="245">
        <f t="shared" si="22"/>
        <v>123</v>
      </c>
      <c r="B140" s="212" t="s">
        <v>265</v>
      </c>
      <c r="C140" s="212" t="s">
        <v>39</v>
      </c>
      <c r="D140" s="321"/>
      <c r="E140" s="242">
        <f>'[2]II-I-TRAN'!E140+'[2]II-I-DIST'!E140+'[2]II-I-MET'!E140+'[2]II-I-TBILL'!E140+'[2]II-I-TDCS'!E140</f>
        <v>4059513.9507000004</v>
      </c>
      <c r="F140" s="242">
        <f>'[2]II-I-TRAN'!F140+'[2]II-I-DIST'!F140+'[2]II-I-MET'!F140+'[2]II-I-TBILL'!F140+'[2]II-I-TDCS'!F140</f>
        <v>0</v>
      </c>
      <c r="G140" s="242">
        <f>'[2]II-I-TRAN'!G140+'[2]II-I-DIST'!G140+'[2]II-I-MET'!G140+'[2]II-I-TBILL'!G140+'[2]II-I-TDCS'!G140</f>
        <v>4059513.9507000004</v>
      </c>
      <c r="H140" s="242"/>
      <c r="I140" s="242"/>
      <c r="J140" s="242">
        <f>'[2]II-I-TRAN'!J140+'[2]II-I-DIST'!J140+'[2]II-I-MET'!J140+'[2]II-I-TBILL'!J140+'[2]II-I-TDCS'!J140</f>
        <v>2368889.3448671657</v>
      </c>
      <c r="K140" s="242">
        <f>'[2]II-I-TRAN'!K140+'[2]II-I-DIST'!K140+'[2]II-I-MET'!K140+'[2]II-I-TBILL'!K140+'[2]II-I-TDCS'!K140</f>
        <v>55428.767714375594</v>
      </c>
      <c r="L140" s="242">
        <f>'[2]II-I-TRAN'!L140+'[2]II-I-DIST'!L140+'[2]II-I-MET'!L140+'[2]II-I-TBILL'!L140+'[2]II-I-TDCS'!L140</f>
        <v>1098089.4894814189</v>
      </c>
      <c r="M140" s="242">
        <f>'[2]II-I-TRAN'!M140+'[2]II-I-DIST'!M140+'[2]II-I-MET'!M140+'[2]II-I-TBILL'!M140+'[2]II-I-TDCS'!M140</f>
        <v>174891.06230968173</v>
      </c>
      <c r="N140" s="242">
        <f>'[2]II-I-TRAN'!N140+'[2]II-I-DIST'!N140+'[2]II-I-MET'!N140+'[2]II-I-TBILL'!N140+'[2]II-I-TDCS'!N140</f>
        <v>113267.11833694605</v>
      </c>
      <c r="O140" s="242">
        <f>'[2]II-I-TRAN'!O140+'[2]II-I-DIST'!O140+'[2]II-I-MET'!O140+'[2]II-I-TBILL'!O140+'[2]II-I-TDCS'!O140</f>
        <v>114282.58182679971</v>
      </c>
      <c r="P140" s="242">
        <f>'[2]II-I-TRAN'!P140+'[2]II-I-DIST'!P140+'[2]II-I-MET'!P140+'[2]II-I-TBILL'!P140+'[2]II-I-TDCS'!P140</f>
        <v>57227.933907923696</v>
      </c>
      <c r="Q140" s="242">
        <f>'[2]II-I-TRAN'!Q140+'[2]II-I-DIST'!Q140+'[2]II-I-MET'!Q140+'[2]II-I-TBILL'!Q140+'[2]II-I-TDCS'!Q140</f>
        <v>77437.652255689318</v>
      </c>
      <c r="R140" s="279">
        <f t="shared" si="30"/>
        <v>4059513.9507000009</v>
      </c>
      <c r="S140" s="244" t="b">
        <f t="shared" si="29"/>
        <v>1</v>
      </c>
    </row>
    <row r="141" spans="1:19" s="212" customFormat="1" x14ac:dyDescent="0.2">
      <c r="A141" s="245">
        <f t="shared" si="22"/>
        <v>124</v>
      </c>
      <c r="B141" s="212" t="s">
        <v>266</v>
      </c>
      <c r="C141" s="212" t="s">
        <v>41</v>
      </c>
      <c r="D141" s="321"/>
      <c r="E141" s="242">
        <f>'[2]II-I-TRAN'!E141+'[2]II-I-DIST'!E141+'[2]II-I-MET'!E141+'[2]II-I-TBILL'!E141+'[2]II-I-TDCS'!E141</f>
        <v>25969742.865600005</v>
      </c>
      <c r="F141" s="242">
        <f>'[2]II-I-TRAN'!F141+'[2]II-I-DIST'!F141+'[2]II-I-MET'!F141+'[2]II-I-TBILL'!F141+'[2]II-I-TDCS'!F141</f>
        <v>0</v>
      </c>
      <c r="G141" s="242">
        <f>'[2]II-I-TRAN'!G141+'[2]II-I-DIST'!G141+'[2]II-I-MET'!G141+'[2]II-I-TBILL'!G141+'[2]II-I-TDCS'!G141</f>
        <v>25969742.865600005</v>
      </c>
      <c r="H141" s="242"/>
      <c r="I141" s="242"/>
      <c r="J141" s="242">
        <f>'[2]II-I-TRAN'!J141+'[2]II-I-DIST'!J141+'[2]II-I-MET'!J141+'[2]II-I-TBILL'!J141+'[2]II-I-TDCS'!J141</f>
        <v>15154387.424326098</v>
      </c>
      <c r="K141" s="242">
        <f>'[2]II-I-TRAN'!K141+'[2]II-I-DIST'!K141+'[2]II-I-MET'!K141+'[2]II-I-TBILL'!K141+'[2]II-I-TDCS'!K141</f>
        <v>354591.91972864146</v>
      </c>
      <c r="L141" s="242">
        <f>'[2]II-I-TRAN'!L141+'[2]II-I-DIST'!L141+'[2]II-I-MET'!L141+'[2]II-I-TBILL'!L141+'[2]II-I-TDCS'!L141</f>
        <v>7024757.6511645634</v>
      </c>
      <c r="M141" s="242">
        <f>'[2]II-I-TRAN'!M141+'[2]II-I-DIST'!M141+'[2]II-I-MET'!M141+'[2]II-I-TBILL'!M141+'[2]II-I-TDCS'!M141</f>
        <v>1118822.5912674898</v>
      </c>
      <c r="N141" s="242">
        <f>'[2]II-I-TRAN'!N141+'[2]II-I-DIST'!N141+'[2]II-I-MET'!N141+'[2]II-I-TBILL'!N141+'[2]II-I-TDCS'!N141</f>
        <v>724598.55393406388</v>
      </c>
      <c r="O141" s="242">
        <f>'[2]II-I-TRAN'!O141+'[2]II-I-DIST'!O141+'[2]II-I-MET'!O141+'[2]II-I-TBILL'!O141+'[2]II-I-TDCS'!O141</f>
        <v>731094.73204630148</v>
      </c>
      <c r="P141" s="242">
        <f>'[2]II-I-TRAN'!P141+'[2]II-I-DIST'!P141+'[2]II-I-MET'!P141+'[2]II-I-TBILL'!P141+'[2]II-I-TDCS'!P141</f>
        <v>366101.64329859684</v>
      </c>
      <c r="Q141" s="242">
        <f>'[2]II-I-TRAN'!Q141+'[2]II-I-DIST'!Q141+'[2]II-I-MET'!Q141+'[2]II-I-TBILL'!Q141+'[2]II-I-TDCS'!Q141</f>
        <v>495388.34983425011</v>
      </c>
      <c r="R141" s="279">
        <f t="shared" si="30"/>
        <v>25969742.865600005</v>
      </c>
      <c r="S141" s="244" t="b">
        <f t="shared" si="29"/>
        <v>1</v>
      </c>
    </row>
    <row r="142" spans="1:19" s="212" customFormat="1" x14ac:dyDescent="0.2">
      <c r="A142" s="245">
        <f t="shared" si="22"/>
        <v>125</v>
      </c>
      <c r="B142" s="212" t="s">
        <v>80</v>
      </c>
      <c r="C142" s="212" t="s">
        <v>81</v>
      </c>
      <c r="D142" s="321"/>
      <c r="E142" s="242">
        <f>'[2]II-I-TRAN'!E142+'[2]II-I-DIST'!E142+'[2]II-I-MET'!E142+'[2]II-I-TBILL'!E142+'[2]II-I-TDCS'!E142</f>
        <v>3342483.1478999997</v>
      </c>
      <c r="F142" s="242">
        <f>'[2]II-I-TRAN'!F142+'[2]II-I-DIST'!F142+'[2]II-I-MET'!F142+'[2]II-I-TBILL'!F142+'[2]II-I-TDCS'!F142</f>
        <v>0</v>
      </c>
      <c r="G142" s="242">
        <f>'[2]II-I-TRAN'!G142+'[2]II-I-DIST'!G142+'[2]II-I-MET'!G142+'[2]II-I-TBILL'!G142+'[2]II-I-TDCS'!G142</f>
        <v>3342483.1478999997</v>
      </c>
      <c r="H142" s="242"/>
      <c r="I142" s="242"/>
      <c r="J142" s="242">
        <f>'[2]II-I-TRAN'!J142+'[2]II-I-DIST'!J142+'[2]II-I-MET'!J142+'[2]II-I-TBILL'!J142+'[2]II-I-TDCS'!J142</f>
        <v>1950473.0888049142</v>
      </c>
      <c r="K142" s="242">
        <f>'[2]II-I-TRAN'!K142+'[2]II-I-DIST'!K142+'[2]II-I-MET'!K142+'[2]II-I-TBILL'!K142+'[2]II-I-TDCS'!K142</f>
        <v>45638.400125753389</v>
      </c>
      <c r="L142" s="242">
        <f>'[2]II-I-TRAN'!L142+'[2]II-I-DIST'!L142+'[2]II-I-MET'!L142+'[2]II-I-TBILL'!L142+'[2]II-I-TDCS'!L142</f>
        <v>904134.25302905845</v>
      </c>
      <c r="M142" s="242">
        <f>'[2]II-I-TRAN'!M142+'[2]II-I-DIST'!M142+'[2]II-I-MET'!M142+'[2]II-I-TBILL'!M142+'[2]II-I-TDCS'!M142</f>
        <v>144000.10335772464</v>
      </c>
      <c r="N142" s="242">
        <f>'[2]II-I-TRAN'!N142+'[2]II-I-DIST'!N142+'[2]II-I-MET'!N142+'[2]II-I-TBILL'!N142+'[2]II-I-TDCS'!N142</f>
        <v>93260.779209413857</v>
      </c>
      <c r="O142" s="242">
        <f>'[2]II-I-TRAN'!O142+'[2]II-I-DIST'!O142+'[2]II-I-MET'!O142+'[2]II-I-TBILL'!O142+'[2]II-I-TDCS'!O142</f>
        <v>94096.881668833579</v>
      </c>
      <c r="P142" s="242">
        <f>'[2]II-I-TRAN'!P142+'[2]II-I-DIST'!P142+'[2]II-I-MET'!P142+'[2]II-I-TBILL'!P142+'[2]II-I-TDCS'!P142</f>
        <v>47119.780100586322</v>
      </c>
      <c r="Q142" s="242">
        <f>'[2]II-I-TRAN'!Q142+'[2]II-I-DIST'!Q142+'[2]II-I-MET'!Q142+'[2]II-I-TBILL'!Q142+'[2]II-I-TDCS'!Q142</f>
        <v>63759.861603716025</v>
      </c>
      <c r="R142" s="279">
        <f t="shared" si="30"/>
        <v>3342483.1479000007</v>
      </c>
      <c r="S142" s="244" t="b">
        <f t="shared" si="29"/>
        <v>1</v>
      </c>
    </row>
    <row r="143" spans="1:19" s="212" customFormat="1" x14ac:dyDescent="0.2">
      <c r="A143" s="245">
        <f t="shared" si="22"/>
        <v>126</v>
      </c>
      <c r="B143" s="212" t="s">
        <v>82</v>
      </c>
      <c r="C143" s="337" t="s">
        <v>83</v>
      </c>
      <c r="D143" s="321"/>
      <c r="E143" s="242">
        <f>'[2]II-I-TRAN'!E143+'[2]II-I-DIST'!E143+'[2]II-I-MET'!E143+'[2]II-I-TBILL'!E143+'[2]II-I-TDCS'!E143</f>
        <v>1901764.2800999999</v>
      </c>
      <c r="F143" s="242">
        <f>'[2]II-I-TRAN'!F143+'[2]II-I-DIST'!F143+'[2]II-I-MET'!F143+'[2]II-I-TBILL'!F143+'[2]II-I-TDCS'!F143</f>
        <v>0</v>
      </c>
      <c r="G143" s="242">
        <f>'[2]II-I-TRAN'!G143+'[2]II-I-DIST'!G143+'[2]II-I-MET'!G143+'[2]II-I-TBILL'!G143+'[2]II-I-TDCS'!G143</f>
        <v>1901764.2800999999</v>
      </c>
      <c r="H143" s="242"/>
      <c r="I143" s="242"/>
      <c r="J143" s="242">
        <f>'[2]II-I-TRAN'!J143+'[2]II-I-DIST'!J143+'[2]II-I-MET'!J143+'[2]II-I-TBILL'!J143+'[2]II-I-TDCS'!J143</f>
        <v>1109755.7969463926</v>
      </c>
      <c r="K143" s="242">
        <f>'[2]II-I-TRAN'!K143+'[2]II-I-DIST'!K143+'[2]II-I-MET'!K143+'[2]II-I-TBILL'!K143+'[2]II-I-TDCS'!K143</f>
        <v>25966.766418226998</v>
      </c>
      <c r="L143" s="242">
        <f>'[2]II-I-TRAN'!L143+'[2]II-I-DIST'!L143+'[2]II-I-MET'!L143+'[2]II-I-TBILL'!L143+'[2]II-I-TDCS'!L143</f>
        <v>514423.00550845818</v>
      </c>
      <c r="M143" s="242">
        <f>'[2]II-I-TRAN'!M143+'[2]II-I-DIST'!M143+'[2]II-I-MET'!M143+'[2]II-I-TBILL'!M143+'[2]II-I-TDCS'!M143</f>
        <v>81931.378792290547</v>
      </c>
      <c r="N143" s="242">
        <f>'[2]II-I-TRAN'!N143+'[2]II-I-DIST'!N143+'[2]II-I-MET'!N143+'[2]II-I-TBILL'!N143+'[2]II-I-TDCS'!N143</f>
        <v>53062.352384753358</v>
      </c>
      <c r="O143" s="242">
        <f>'[2]II-I-TRAN'!O143+'[2]II-I-DIST'!O143+'[2]II-I-MET'!O143+'[2]II-I-TBILL'!O143+'[2]II-I-TDCS'!O143</f>
        <v>53538.067510765533</v>
      </c>
      <c r="P143" s="242">
        <f>'[2]II-I-TRAN'!P143+'[2]II-I-DIST'!P143+'[2]II-I-MET'!P143+'[2]II-I-TBILL'!P143+'[2]II-I-TDCS'!P143</f>
        <v>26809.623488551479</v>
      </c>
      <c r="Q143" s="242">
        <f>'[2]II-I-TRAN'!Q143+'[2]II-I-DIST'!Q143+'[2]II-I-MET'!Q143+'[2]II-I-TBILL'!Q143+'[2]II-I-TDCS'!Q143</f>
        <v>36277.289050561521</v>
      </c>
      <c r="R143" s="279">
        <f t="shared" si="30"/>
        <v>1901764.2801000003</v>
      </c>
      <c r="S143" s="244" t="b">
        <f t="shared" si="29"/>
        <v>1</v>
      </c>
    </row>
    <row r="144" spans="1:19" s="212" customFormat="1" x14ac:dyDescent="0.2">
      <c r="A144" s="245">
        <f t="shared" si="22"/>
        <v>127</v>
      </c>
      <c r="B144" s="212" t="s">
        <v>84</v>
      </c>
      <c r="C144" s="337" t="s">
        <v>85</v>
      </c>
      <c r="D144" s="321"/>
      <c r="E144" s="242">
        <f>'[2]II-I-TRAN'!E144+'[2]II-I-DIST'!E144+'[2]II-I-MET'!E144+'[2]II-I-TBILL'!E144+'[2]II-I-TDCS'!E144</f>
        <v>128346.34460000001</v>
      </c>
      <c r="F144" s="242">
        <f>'[2]II-I-TRAN'!F144+'[2]II-I-DIST'!F144+'[2]II-I-MET'!F144+'[2]II-I-TBILL'!F144+'[2]II-I-TDCS'!F144</f>
        <v>0</v>
      </c>
      <c r="G144" s="242">
        <f>'[2]II-I-TRAN'!G144+'[2]II-I-DIST'!G144+'[2]II-I-MET'!G144+'[2]II-I-TBILL'!G144+'[2]II-I-TDCS'!G144</f>
        <v>128346.34460000001</v>
      </c>
      <c r="H144" s="242"/>
      <c r="I144" s="242"/>
      <c r="J144" s="242">
        <f>'[2]II-I-TRAN'!J144+'[2]II-I-DIST'!J144+'[2]II-I-MET'!J144+'[2]II-I-TBILL'!J144+'[2]II-I-TDCS'!J144</f>
        <v>74895.244076372503</v>
      </c>
      <c r="K144" s="242">
        <f>'[2]II-I-TRAN'!K144+'[2]II-I-DIST'!K144+'[2]II-I-MET'!K144+'[2]II-I-TBILL'!K144+'[2]II-I-TDCS'!K144</f>
        <v>1752.446180560288</v>
      </c>
      <c r="L144" s="242">
        <f>'[2]II-I-TRAN'!L144+'[2]II-I-DIST'!L144+'[2]II-I-MET'!L144+'[2]II-I-TBILL'!L144+'[2]II-I-TDCS'!L144</f>
        <v>34717.400593613565</v>
      </c>
      <c r="M144" s="242">
        <f>'[2]II-I-TRAN'!M144+'[2]II-I-DIST'!M144+'[2]II-I-MET'!M144+'[2]II-I-TBILL'!M144+'[2]II-I-TDCS'!M144</f>
        <v>5529.3882051408882</v>
      </c>
      <c r="N144" s="242">
        <f>'[2]II-I-TRAN'!N144+'[2]II-I-DIST'!N144+'[2]II-I-MET'!N144+'[2]II-I-TBILL'!N144+'[2]II-I-TDCS'!N144</f>
        <v>3581.0741821207266</v>
      </c>
      <c r="O144" s="242">
        <f>'[2]II-I-TRAN'!O144+'[2]II-I-DIST'!O144+'[2]II-I-MET'!O144+'[2]II-I-TBILL'!O144+'[2]II-I-TDCS'!O144</f>
        <v>3613.1792651897586</v>
      </c>
      <c r="P144" s="242">
        <f>'[2]II-I-TRAN'!P144+'[2]II-I-DIST'!P144+'[2]II-I-MET'!P144+'[2]II-I-TBILL'!P144+'[2]II-I-TDCS'!P144</f>
        <v>1809.3289466253586</v>
      </c>
      <c r="Q144" s="242">
        <f>'[2]II-I-TRAN'!Q144+'[2]II-I-DIST'!Q144+'[2]II-I-MET'!Q144+'[2]II-I-TBILL'!Q144+'[2]II-I-TDCS'!Q144</f>
        <v>2448.2831503769339</v>
      </c>
      <c r="R144" s="279">
        <f t="shared" si="30"/>
        <v>128346.34460000001</v>
      </c>
      <c r="S144" s="244" t="b">
        <f t="shared" si="29"/>
        <v>1</v>
      </c>
    </row>
    <row r="145" spans="1:19" s="212" customFormat="1" x14ac:dyDescent="0.2">
      <c r="A145" s="245">
        <f t="shared" si="22"/>
        <v>128</v>
      </c>
      <c r="B145" s="212" t="s">
        <v>86</v>
      </c>
      <c r="C145" s="337" t="s">
        <v>87</v>
      </c>
      <c r="D145" s="321"/>
      <c r="E145" s="242">
        <f>'[2]II-I-TRAN'!E145+'[2]II-I-DIST'!E145+'[2]II-I-MET'!E145+'[2]II-I-TBILL'!E145+'[2]II-I-TDCS'!E145</f>
        <v>13146026.0678</v>
      </c>
      <c r="F145" s="242">
        <f>'[2]II-I-TRAN'!F145+'[2]II-I-DIST'!F145+'[2]II-I-MET'!F145+'[2]II-I-TBILL'!F145+'[2]II-I-TDCS'!F145</f>
        <v>0</v>
      </c>
      <c r="G145" s="242">
        <f>'[2]II-I-TRAN'!G145+'[2]II-I-DIST'!G145+'[2]II-I-MET'!G145+'[2]II-I-TBILL'!G145+'[2]II-I-TDCS'!G145</f>
        <v>13146026.0678</v>
      </c>
      <c r="H145" s="242"/>
      <c r="I145" s="242"/>
      <c r="J145" s="242">
        <f>'[2]II-I-TRAN'!J145+'[2]II-I-DIST'!J145+'[2]II-I-MET'!J145+'[2]II-I-TBILL'!J145+'[2]II-I-TDCS'!J145</f>
        <v>7671233.910661649</v>
      </c>
      <c r="K145" s="242">
        <f>'[2]II-I-TRAN'!K145+'[2]II-I-DIST'!K145+'[2]II-I-MET'!K145+'[2]II-I-TBILL'!K145+'[2]II-I-TDCS'!K145</f>
        <v>179496.37177043268</v>
      </c>
      <c r="L145" s="242">
        <f>'[2]II-I-TRAN'!L145+'[2]II-I-DIST'!L145+'[2]II-I-MET'!L145+'[2]II-I-TBILL'!L145+'[2]II-I-TDCS'!L145</f>
        <v>3555970.7957145493</v>
      </c>
      <c r="M145" s="242">
        <f>'[2]II-I-TRAN'!M145+'[2]II-I-DIST'!M145+'[2]II-I-MET'!M145+'[2]II-I-TBILL'!M145+'[2]II-I-TDCS'!M145</f>
        <v>566354.12318739982</v>
      </c>
      <c r="N145" s="242">
        <f>'[2]II-I-TRAN'!N145+'[2]II-I-DIST'!N145+'[2]II-I-MET'!N145+'[2]II-I-TBILL'!N145+'[2]II-I-TDCS'!N145</f>
        <v>366795.75643111125</v>
      </c>
      <c r="O145" s="242">
        <f>'[2]II-I-TRAN'!O145+'[2]II-I-DIST'!O145+'[2]II-I-MET'!O145+'[2]II-I-TBILL'!O145+'[2]II-I-TDCS'!O145</f>
        <v>370084.15736953588</v>
      </c>
      <c r="P145" s="242">
        <f>'[2]II-I-TRAN'!P145+'[2]II-I-DIST'!P145+'[2]II-I-MET'!P145+'[2]II-I-TBILL'!P145+'[2]II-I-TDCS'!P145</f>
        <v>185322.65687171268</v>
      </c>
      <c r="Q145" s="242">
        <f>'[2]II-I-TRAN'!Q145+'[2]II-I-DIST'!Q145+'[2]II-I-MET'!Q145+'[2]II-I-TBILL'!Q145+'[2]II-I-TDCS'!Q145</f>
        <v>250768.2957936108</v>
      </c>
      <c r="R145" s="279">
        <f t="shared" si="30"/>
        <v>13146026.067800002</v>
      </c>
      <c r="S145" s="244" t="b">
        <f t="shared" si="29"/>
        <v>1</v>
      </c>
    </row>
    <row r="146" spans="1:19" s="212" customFormat="1" x14ac:dyDescent="0.2">
      <c r="A146" s="245">
        <f t="shared" si="22"/>
        <v>129</v>
      </c>
      <c r="B146" s="212" t="s">
        <v>88</v>
      </c>
      <c r="C146" s="337" t="s">
        <v>89</v>
      </c>
      <c r="D146" s="321"/>
      <c r="E146" s="242">
        <f>'[2]II-I-TRAN'!E146+'[2]II-I-DIST'!E146+'[2]II-I-MET'!E146+'[2]II-I-TBILL'!E146+'[2]II-I-TDCS'!E146</f>
        <v>0</v>
      </c>
      <c r="F146" s="242">
        <f>'[2]II-I-TRAN'!F146+'[2]II-I-DIST'!F146+'[2]II-I-MET'!F146+'[2]II-I-TBILL'!F146+'[2]II-I-TDCS'!F146</f>
        <v>0</v>
      </c>
      <c r="G146" s="242">
        <f>'[2]II-I-TRAN'!G146+'[2]II-I-DIST'!G146+'[2]II-I-MET'!G146+'[2]II-I-TBILL'!G146+'[2]II-I-TDCS'!G146</f>
        <v>0</v>
      </c>
      <c r="H146" s="242"/>
      <c r="I146" s="242"/>
      <c r="J146" s="242">
        <f>'[2]II-I-TRAN'!J146+'[2]II-I-DIST'!J146+'[2]II-I-MET'!J146+'[2]II-I-TBILL'!J146+'[2]II-I-TDCS'!J146</f>
        <v>0</v>
      </c>
      <c r="K146" s="242">
        <f>'[2]II-I-TRAN'!K146+'[2]II-I-DIST'!K146+'[2]II-I-MET'!K146+'[2]II-I-TBILL'!K146+'[2]II-I-TDCS'!K146</f>
        <v>0</v>
      </c>
      <c r="L146" s="242">
        <f>'[2]II-I-TRAN'!L146+'[2]II-I-DIST'!L146+'[2]II-I-MET'!L146+'[2]II-I-TBILL'!L146+'[2]II-I-TDCS'!L146</f>
        <v>0</v>
      </c>
      <c r="M146" s="242">
        <f>'[2]II-I-TRAN'!M146+'[2]II-I-DIST'!M146+'[2]II-I-MET'!M146+'[2]II-I-TBILL'!M146+'[2]II-I-TDCS'!M146</f>
        <v>0</v>
      </c>
      <c r="N146" s="242">
        <f>'[2]II-I-TRAN'!N146+'[2]II-I-DIST'!N146+'[2]II-I-MET'!N146+'[2]II-I-TBILL'!N146+'[2]II-I-TDCS'!N146</f>
        <v>0</v>
      </c>
      <c r="O146" s="242">
        <f>'[2]II-I-TRAN'!O146+'[2]II-I-DIST'!O146+'[2]II-I-MET'!O146+'[2]II-I-TBILL'!O146+'[2]II-I-TDCS'!O146</f>
        <v>0</v>
      </c>
      <c r="P146" s="242">
        <f>'[2]II-I-TRAN'!P146+'[2]II-I-DIST'!P146+'[2]II-I-MET'!P146+'[2]II-I-TBILL'!P146+'[2]II-I-TDCS'!P146</f>
        <v>0</v>
      </c>
      <c r="Q146" s="242">
        <f>'[2]II-I-TRAN'!Q146+'[2]II-I-DIST'!Q146+'[2]II-I-MET'!Q146+'[2]II-I-TBILL'!Q146+'[2]II-I-TDCS'!Q146</f>
        <v>0</v>
      </c>
      <c r="R146" s="279">
        <f t="shared" si="30"/>
        <v>0</v>
      </c>
      <c r="S146" s="244" t="b">
        <f t="shared" si="29"/>
        <v>1</v>
      </c>
    </row>
    <row r="147" spans="1:19" s="212" customFormat="1" x14ac:dyDescent="0.2">
      <c r="A147" s="245">
        <f t="shared" ref="A147:A210" si="31">+A146+1</f>
        <v>130</v>
      </c>
      <c r="B147" s="212" t="s">
        <v>90</v>
      </c>
      <c r="C147" s="337" t="s">
        <v>91</v>
      </c>
      <c r="D147" s="321"/>
      <c r="E147" s="242">
        <f>'[2]II-I-TRAN'!E147+'[2]II-I-DIST'!E147+'[2]II-I-MET'!E147+'[2]II-I-TBILL'!E147+'[2]II-I-TDCS'!E147</f>
        <v>382.5616</v>
      </c>
      <c r="F147" s="242">
        <f>'[2]II-I-TRAN'!F147+'[2]II-I-DIST'!F147+'[2]II-I-MET'!F147+'[2]II-I-TBILL'!F147+'[2]II-I-TDCS'!F147</f>
        <v>0</v>
      </c>
      <c r="G147" s="242">
        <f>'[2]II-I-TRAN'!G147+'[2]II-I-DIST'!G147+'[2]II-I-MET'!G147+'[2]II-I-TBILL'!G147+'[2]II-I-TDCS'!G147</f>
        <v>382.5616</v>
      </c>
      <c r="H147" s="242"/>
      <c r="I147" s="242"/>
      <c r="J147" s="242">
        <f>'[2]II-I-TRAN'!J147+'[2]II-I-DIST'!J147+'[2]II-I-MET'!J147+'[2]II-I-TBILL'!J147+'[2]II-I-TDCS'!J147</f>
        <v>223.24004910045446</v>
      </c>
      <c r="K147" s="242">
        <f>'[2]II-I-TRAN'!K147+'[2]II-I-DIST'!K147+'[2]II-I-MET'!K147+'[2]II-I-TBILL'!K147+'[2]II-I-TDCS'!K147</f>
        <v>5.2235113796638233</v>
      </c>
      <c r="L147" s="242">
        <f>'[2]II-I-TRAN'!L147+'[2]II-I-DIST'!L147+'[2]II-I-MET'!L147+'[2]II-I-TBILL'!L147+'[2]II-I-TDCS'!L147</f>
        <v>103.48205781096904</v>
      </c>
      <c r="M147" s="242">
        <f>'[2]II-I-TRAN'!M147+'[2]II-I-DIST'!M147+'[2]II-I-MET'!M147+'[2]II-I-TBILL'!M147+'[2]II-I-TDCS'!M147</f>
        <v>16.481432397986076</v>
      </c>
      <c r="N147" s="242">
        <f>'[2]II-I-TRAN'!N147+'[2]II-I-DIST'!N147+'[2]II-I-MET'!N147+'[2]II-I-TBILL'!N147+'[2]II-I-TDCS'!N147</f>
        <v>10.674097969577931</v>
      </c>
      <c r="O147" s="242">
        <f>'[2]II-I-TRAN'!O147+'[2]II-I-DIST'!O147+'[2]II-I-MET'!O147+'[2]II-I-TBILL'!O147+'[2]II-I-TDCS'!O147</f>
        <v>10.769793411460771</v>
      </c>
      <c r="P147" s="242">
        <f>'[2]II-I-TRAN'!P147+'[2]II-I-DIST'!P147+'[2]II-I-MET'!P147+'[2]II-I-TBILL'!P147+'[2]II-I-TDCS'!P147</f>
        <v>5.3930669187201348</v>
      </c>
      <c r="Q147" s="242">
        <f>'[2]II-I-TRAN'!Q147+'[2]II-I-DIST'!Q147+'[2]II-I-MET'!Q147+'[2]II-I-TBILL'!Q147+'[2]II-I-TDCS'!Q147</f>
        <v>7.2975910111678006</v>
      </c>
      <c r="R147" s="279">
        <f t="shared" si="30"/>
        <v>382.56160000000006</v>
      </c>
      <c r="S147" s="244" t="b">
        <f t="shared" si="29"/>
        <v>1</v>
      </c>
    </row>
    <row r="148" spans="1:19" s="212" customFormat="1" x14ac:dyDescent="0.2">
      <c r="A148" s="245">
        <f t="shared" si="31"/>
        <v>131</v>
      </c>
      <c r="B148" s="212" t="s">
        <v>267</v>
      </c>
      <c r="C148" s="212" t="s">
        <v>268</v>
      </c>
      <c r="D148" s="321"/>
      <c r="E148" s="242">
        <f>'[2]II-I-TRAN'!E148+'[2]II-I-DIST'!E148+'[2]II-I-MET'!E148+'[2]II-I-TBILL'!E148+'[2]II-I-TDCS'!E148</f>
        <v>3542602.4737999998</v>
      </c>
      <c r="F148" s="242">
        <f>'[2]II-I-TRAN'!F148+'[2]II-I-DIST'!F148+'[2]II-I-MET'!F148+'[2]II-I-TBILL'!F148+'[2]II-I-TDCS'!F148</f>
        <v>0</v>
      </c>
      <c r="G148" s="242">
        <f>'[2]II-I-TRAN'!G148+'[2]II-I-DIST'!G148+'[2]II-I-MET'!G148+'[2]II-I-TBILL'!G148+'[2]II-I-TDCS'!G148</f>
        <v>3542602.4737999998</v>
      </c>
      <c r="H148" s="242"/>
      <c r="I148" s="242"/>
      <c r="J148" s="242">
        <f>'[2]II-I-TRAN'!J148+'[2]II-I-DIST'!J148+'[2]II-I-MET'!J148+'[2]II-I-TBILL'!J148+'[2]II-I-TDCS'!J148</f>
        <v>2067250.7485369821</v>
      </c>
      <c r="K148" s="242">
        <f>'[2]II-I-TRAN'!K148+'[2]II-I-DIST'!K148+'[2]II-I-MET'!K148+'[2]II-I-TBILL'!K148+'[2]II-I-TDCS'!K148</f>
        <v>48370.837496184744</v>
      </c>
      <c r="L148" s="242">
        <f>'[2]II-I-TRAN'!L148+'[2]II-I-DIST'!L148+'[2]II-I-MET'!L148+'[2]II-I-TBILL'!L148+'[2]II-I-TDCS'!L148</f>
        <v>958266.08533375221</v>
      </c>
      <c r="M148" s="242">
        <f>'[2]II-I-TRAN'!M148+'[2]II-I-DIST'!M148+'[2]II-I-MET'!M148+'[2]II-I-TBILL'!M148+'[2]II-I-TDCS'!M148</f>
        <v>152621.59891820373</v>
      </c>
      <c r="N148" s="242">
        <f>'[2]II-I-TRAN'!N148+'[2]II-I-DIST'!N148+'[2]II-I-MET'!N148+'[2]II-I-TBILL'!N148+'[2]II-I-TDCS'!N148</f>
        <v>98844.437657591654</v>
      </c>
      <c r="O148" s="242">
        <f>'[2]II-I-TRAN'!O148+'[2]II-I-DIST'!O148+'[2]II-I-MET'!O148+'[2]II-I-TBILL'!O148+'[2]II-I-TDCS'!O148</f>
        <v>99730.598788458083</v>
      </c>
      <c r="P148" s="242">
        <f>'[2]II-I-TRAN'!P148+'[2]II-I-DIST'!P148+'[2]II-I-MET'!P148+'[2]II-I-TBILL'!P148+'[2]II-I-TDCS'!P148</f>
        <v>49940.909845658141</v>
      </c>
      <c r="Q148" s="242">
        <f>'[2]II-I-TRAN'!Q148+'[2]II-I-DIST'!Q148+'[2]II-I-MET'!Q148+'[2]II-I-TBILL'!Q148+'[2]II-I-TDCS'!Q148</f>
        <v>67577.257223169843</v>
      </c>
      <c r="R148" s="279">
        <f t="shared" si="30"/>
        <v>3542602.4737999998</v>
      </c>
      <c r="S148" s="244" t="b">
        <f t="shared" si="29"/>
        <v>1</v>
      </c>
    </row>
    <row r="149" spans="1:19" s="212" customFormat="1" x14ac:dyDescent="0.2">
      <c r="A149" s="245">
        <f t="shared" si="31"/>
        <v>132</v>
      </c>
      <c r="B149" s="212" t="s">
        <v>269</v>
      </c>
      <c r="C149" s="212" t="s">
        <v>270</v>
      </c>
      <c r="D149" s="321"/>
      <c r="E149" s="242">
        <f>'[2]II-I-TRAN'!E149+'[2]II-I-DIST'!E149+'[2]II-I-MET'!E149+'[2]II-I-TBILL'!E149+'[2]II-I-TDCS'!E149</f>
        <v>0</v>
      </c>
      <c r="F149" s="242">
        <f>'[2]II-I-TRAN'!F149+'[2]II-I-DIST'!F149+'[2]II-I-MET'!F149+'[2]II-I-TBILL'!F149+'[2]II-I-TDCS'!F149</f>
        <v>0</v>
      </c>
      <c r="G149" s="242">
        <f>'[2]II-I-TRAN'!G149+'[2]II-I-DIST'!G149+'[2]II-I-MET'!G149+'[2]II-I-TBILL'!G149+'[2]II-I-TDCS'!G149</f>
        <v>0</v>
      </c>
      <c r="H149" s="242"/>
      <c r="I149" s="242"/>
      <c r="J149" s="242">
        <f>'[2]II-I-TRAN'!J149+'[2]II-I-DIST'!J149+'[2]II-I-MET'!J149+'[2]II-I-TBILL'!J149+'[2]II-I-TDCS'!J149</f>
        <v>0</v>
      </c>
      <c r="K149" s="242">
        <f>'[2]II-I-TRAN'!K149+'[2]II-I-DIST'!K149+'[2]II-I-MET'!K149+'[2]II-I-TBILL'!K149+'[2]II-I-TDCS'!K149</f>
        <v>0</v>
      </c>
      <c r="L149" s="242">
        <f>'[2]II-I-TRAN'!L149+'[2]II-I-DIST'!L149+'[2]II-I-MET'!L149+'[2]II-I-TBILL'!L149+'[2]II-I-TDCS'!L149</f>
        <v>0</v>
      </c>
      <c r="M149" s="242">
        <f>'[2]II-I-TRAN'!M149+'[2]II-I-DIST'!M149+'[2]II-I-MET'!M149+'[2]II-I-TBILL'!M149+'[2]II-I-TDCS'!M149</f>
        <v>0</v>
      </c>
      <c r="N149" s="242">
        <f>'[2]II-I-TRAN'!N149+'[2]II-I-DIST'!N149+'[2]II-I-MET'!N149+'[2]II-I-TBILL'!N149+'[2]II-I-TDCS'!N149</f>
        <v>0</v>
      </c>
      <c r="O149" s="242">
        <f>'[2]II-I-TRAN'!O149+'[2]II-I-DIST'!O149+'[2]II-I-MET'!O149+'[2]II-I-TBILL'!O149+'[2]II-I-TDCS'!O149</f>
        <v>0</v>
      </c>
      <c r="P149" s="242">
        <f>'[2]II-I-TRAN'!P149+'[2]II-I-DIST'!P149+'[2]II-I-MET'!P149+'[2]II-I-TBILL'!P149+'[2]II-I-TDCS'!P149</f>
        <v>0</v>
      </c>
      <c r="Q149" s="242">
        <f>'[2]II-I-TRAN'!Q149+'[2]II-I-DIST'!Q149+'[2]II-I-MET'!Q149+'[2]II-I-TBILL'!Q149+'[2]II-I-TDCS'!Q149</f>
        <v>0</v>
      </c>
      <c r="R149" s="279">
        <f t="shared" si="30"/>
        <v>0</v>
      </c>
      <c r="S149" s="244" t="b">
        <f t="shared" si="29"/>
        <v>1</v>
      </c>
    </row>
    <row r="150" spans="1:19" s="212" customFormat="1" x14ac:dyDescent="0.2">
      <c r="A150" s="245">
        <f t="shared" si="31"/>
        <v>133</v>
      </c>
      <c r="B150" s="212" t="s">
        <v>271</v>
      </c>
      <c r="C150" s="212" t="s">
        <v>272</v>
      </c>
      <c r="D150" s="321"/>
      <c r="E150" s="242">
        <f>'[2]II-I-TRAN'!E150+'[2]II-I-DIST'!E150+'[2]II-I-MET'!E150+'[2]II-I-TBILL'!E150+'[2]II-I-TDCS'!E150</f>
        <v>10322209.044300001</v>
      </c>
      <c r="F150" s="242">
        <f>'[2]II-I-TRAN'!F150+'[2]II-I-DIST'!F150+'[2]II-I-MET'!F150+'[2]II-I-TBILL'!F150+'[2]II-I-TDCS'!F150</f>
        <v>0</v>
      </c>
      <c r="G150" s="242">
        <f>'[2]II-I-TRAN'!G150+'[2]II-I-DIST'!G150+'[2]II-I-MET'!G150+'[2]II-I-TBILL'!G150+'[2]II-I-TDCS'!G150</f>
        <v>10322209.044300001</v>
      </c>
      <c r="H150" s="242"/>
      <c r="I150" s="242"/>
      <c r="J150" s="242">
        <f>'[2]II-I-TRAN'!J150+'[2]II-I-DIST'!J150+'[2]II-I-MET'!J150+'[2]II-I-TBILL'!J150+'[2]II-I-TDCS'!J150</f>
        <v>6023423.3254310917</v>
      </c>
      <c r="K150" s="242">
        <f>'[2]II-I-TRAN'!K150+'[2]II-I-DIST'!K150+'[2]II-I-MET'!K150+'[2]II-I-TBILL'!K150+'[2]II-I-TDCS'!K150</f>
        <v>140939.85988866707</v>
      </c>
      <c r="L150" s="242">
        <f>'[2]II-I-TRAN'!L150+'[2]II-I-DIST'!L150+'[2]II-I-MET'!L150+'[2]II-I-TBILL'!L150+'[2]II-I-TDCS'!L150</f>
        <v>2792134.57507357</v>
      </c>
      <c r="M150" s="242">
        <f>'[2]II-I-TRAN'!M150+'[2]II-I-DIST'!M150+'[2]II-I-MET'!M150+'[2]II-I-TBILL'!M150+'[2]II-I-TDCS'!M150</f>
        <v>444699.07655084878</v>
      </c>
      <c r="N150" s="242">
        <f>'[2]II-I-TRAN'!N150+'[2]II-I-DIST'!N150+'[2]II-I-MET'!N150+'[2]II-I-TBILL'!N150+'[2]II-I-TDCS'!N150</f>
        <v>288006.61545245879</v>
      </c>
      <c r="O150" s="242">
        <f>'[2]II-I-TRAN'!O150+'[2]II-I-DIST'!O150+'[2]II-I-MET'!O150+'[2]II-I-TBILL'!O150+'[2]II-I-TDCS'!O150</f>
        <v>290588.65520703112</v>
      </c>
      <c r="P150" s="242">
        <f>'[2]II-I-TRAN'!P150+'[2]II-I-DIST'!P150+'[2]II-I-MET'!P150+'[2]II-I-TBILL'!P150+'[2]II-I-TDCS'!P150</f>
        <v>145514.63652390116</v>
      </c>
      <c r="Q150" s="242">
        <f>'[2]II-I-TRAN'!Q150+'[2]II-I-DIST'!Q150+'[2]II-I-MET'!Q150+'[2]II-I-TBILL'!Q150+'[2]II-I-TDCS'!Q150</f>
        <v>196902.30017243259</v>
      </c>
      <c r="R150" s="279">
        <f t="shared" si="30"/>
        <v>10322209.044300001</v>
      </c>
      <c r="S150" s="244" t="b">
        <f t="shared" si="29"/>
        <v>1</v>
      </c>
    </row>
    <row r="151" spans="1:19" s="212" customFormat="1" x14ac:dyDescent="0.2">
      <c r="A151" s="245">
        <f t="shared" si="31"/>
        <v>134</v>
      </c>
      <c r="B151" s="212" t="s">
        <v>273</v>
      </c>
      <c r="C151" s="212" t="s">
        <v>274</v>
      </c>
      <c r="D151" s="321"/>
      <c r="E151" s="242">
        <f>'[2]II-I-TRAN'!E151+'[2]II-I-DIST'!E151+'[2]II-I-MET'!E151+'[2]II-I-TBILL'!E151+'[2]II-I-TDCS'!E151</f>
        <v>0</v>
      </c>
      <c r="F151" s="242">
        <f>'[2]II-I-TRAN'!F151+'[2]II-I-DIST'!F151+'[2]II-I-MET'!F151+'[2]II-I-TBILL'!F151+'[2]II-I-TDCS'!F151</f>
        <v>0</v>
      </c>
      <c r="G151" s="242">
        <f>'[2]II-I-TRAN'!G151+'[2]II-I-DIST'!G151+'[2]II-I-MET'!G151+'[2]II-I-TBILL'!G151+'[2]II-I-TDCS'!G151</f>
        <v>0</v>
      </c>
      <c r="H151" s="242"/>
      <c r="I151" s="242"/>
      <c r="J151" s="242">
        <f>'[2]II-I-TRAN'!J151+'[2]II-I-DIST'!J151+'[2]II-I-MET'!J151+'[2]II-I-TBILL'!J151+'[2]II-I-TDCS'!J151</f>
        <v>0</v>
      </c>
      <c r="K151" s="242">
        <f>'[2]II-I-TRAN'!K151+'[2]II-I-DIST'!K151+'[2]II-I-MET'!K151+'[2]II-I-TBILL'!K151+'[2]II-I-TDCS'!K151</f>
        <v>0</v>
      </c>
      <c r="L151" s="242">
        <f>'[2]II-I-TRAN'!L151+'[2]II-I-DIST'!L151+'[2]II-I-MET'!L151+'[2]II-I-TBILL'!L151+'[2]II-I-TDCS'!L151</f>
        <v>0</v>
      </c>
      <c r="M151" s="242">
        <f>'[2]II-I-TRAN'!M151+'[2]II-I-DIST'!M151+'[2]II-I-MET'!M151+'[2]II-I-TBILL'!M151+'[2]II-I-TDCS'!M151</f>
        <v>0</v>
      </c>
      <c r="N151" s="242">
        <f>'[2]II-I-TRAN'!N151+'[2]II-I-DIST'!N151+'[2]II-I-MET'!N151+'[2]II-I-TBILL'!N151+'[2]II-I-TDCS'!N151</f>
        <v>0</v>
      </c>
      <c r="O151" s="242">
        <f>'[2]II-I-TRAN'!O151+'[2]II-I-DIST'!O151+'[2]II-I-MET'!O151+'[2]II-I-TBILL'!O151+'[2]II-I-TDCS'!O151</f>
        <v>0</v>
      </c>
      <c r="P151" s="242">
        <f>'[2]II-I-TRAN'!P151+'[2]II-I-DIST'!P151+'[2]II-I-MET'!P151+'[2]II-I-TBILL'!P151+'[2]II-I-TDCS'!P151</f>
        <v>0</v>
      </c>
      <c r="Q151" s="242">
        <f>'[2]II-I-TRAN'!Q151+'[2]II-I-DIST'!Q151+'[2]II-I-MET'!Q151+'[2]II-I-TBILL'!Q151+'[2]II-I-TDCS'!Q151</f>
        <v>0</v>
      </c>
      <c r="R151" s="279">
        <f t="shared" si="30"/>
        <v>0</v>
      </c>
      <c r="S151" s="244" t="b">
        <f t="shared" si="29"/>
        <v>1</v>
      </c>
    </row>
    <row r="152" spans="1:19" s="212" customFormat="1" x14ac:dyDescent="0.2">
      <c r="A152" s="245">
        <f t="shared" si="31"/>
        <v>135</v>
      </c>
      <c r="B152" s="212" t="s">
        <v>275</v>
      </c>
      <c r="C152" s="212" t="s">
        <v>276</v>
      </c>
      <c r="D152" s="321"/>
      <c r="E152" s="242">
        <f>'[2]II-I-TRAN'!E152+'[2]II-I-DIST'!E152+'[2]II-I-MET'!E152+'[2]II-I-TBILL'!E152+'[2]II-I-TDCS'!E152</f>
        <v>841373.64490000007</v>
      </c>
      <c r="F152" s="242">
        <f>'[2]II-I-TRAN'!F152+'[2]II-I-DIST'!F152+'[2]II-I-MET'!F152+'[2]II-I-TBILL'!F152+'[2]II-I-TDCS'!F152</f>
        <v>0</v>
      </c>
      <c r="G152" s="242">
        <f>'[2]II-I-TRAN'!G152+'[2]II-I-DIST'!G152+'[2]II-I-MET'!G152+'[2]II-I-TBILL'!G152+'[2]II-I-TDCS'!G152</f>
        <v>841373.64490000007</v>
      </c>
      <c r="H152" s="242"/>
      <c r="I152" s="242"/>
      <c r="J152" s="242">
        <f>'[2]II-I-TRAN'!J152+'[2]II-I-DIST'!J152+'[2]II-I-MET'!J152+'[2]II-I-TBILL'!J152+'[2]II-I-TDCS'!J152</f>
        <v>484352.2650469488</v>
      </c>
      <c r="K152" s="242">
        <f>'[2]II-I-TRAN'!K152+'[2]II-I-DIST'!K152+'[2]II-I-MET'!K152+'[2]II-I-TBILL'!K152+'[2]II-I-TDCS'!K152</f>
        <v>8748.0821191585037</v>
      </c>
      <c r="L152" s="242">
        <f>'[2]II-I-TRAN'!L152+'[2]II-I-DIST'!L152+'[2]II-I-MET'!L152+'[2]II-I-TBILL'!L152+'[2]II-I-TDCS'!L152</f>
        <v>230201.64336295036</v>
      </c>
      <c r="M152" s="242">
        <f>'[2]II-I-TRAN'!M152+'[2]II-I-DIST'!M152+'[2]II-I-MET'!M152+'[2]II-I-TBILL'!M152+'[2]II-I-TDCS'!M152</f>
        <v>40199.998212880993</v>
      </c>
      <c r="N152" s="242">
        <f>'[2]II-I-TRAN'!N152+'[2]II-I-DIST'!N152+'[2]II-I-MET'!N152+'[2]II-I-TBILL'!N152+'[2]II-I-TDCS'!N152</f>
        <v>22577.294103660846</v>
      </c>
      <c r="O152" s="242">
        <f>'[2]II-I-TRAN'!O152+'[2]II-I-DIST'!O152+'[2]II-I-MET'!O152+'[2]II-I-TBILL'!O152+'[2]II-I-TDCS'!O152</f>
        <v>25659.672028402289</v>
      </c>
      <c r="P152" s="242">
        <f>'[2]II-I-TRAN'!P152+'[2]II-I-DIST'!P152+'[2]II-I-MET'!P152+'[2]II-I-TBILL'!P152+'[2]II-I-TDCS'!P152</f>
        <v>11771.427156904412</v>
      </c>
      <c r="Q152" s="242">
        <f>'[2]II-I-TRAN'!Q152+'[2]II-I-DIST'!Q152+'[2]II-I-MET'!Q152+'[2]II-I-TBILL'!Q152+'[2]II-I-TDCS'!Q152</f>
        <v>17863.262869093873</v>
      </c>
      <c r="R152" s="279">
        <f t="shared" si="30"/>
        <v>841373.64490000019</v>
      </c>
      <c r="S152" s="244" t="b">
        <f t="shared" si="29"/>
        <v>1</v>
      </c>
    </row>
    <row r="153" spans="1:19" s="212" customFormat="1" ht="12" customHeight="1" x14ac:dyDescent="0.2">
      <c r="A153" s="245">
        <f t="shared" si="31"/>
        <v>136</v>
      </c>
      <c r="C153" s="296" t="s">
        <v>134</v>
      </c>
      <c r="D153" s="316"/>
      <c r="E153" s="282">
        <f>SUBTOTAL(9,E139:E152)</f>
        <v>63254444.38130001</v>
      </c>
      <c r="F153" s="282">
        <f>SUBTOTAL(9,F139:F152)</f>
        <v>0</v>
      </c>
      <c r="G153" s="282">
        <f>SUBTOTAL(9,G139:G152)</f>
        <v>63254444.38130001</v>
      </c>
      <c r="H153" s="282"/>
      <c r="I153" s="246"/>
      <c r="J153" s="282">
        <f t="shared" ref="J153:R153" si="32">SUBTOTAL(9,J139:J152)</f>
        <v>36904884.388746709</v>
      </c>
      <c r="K153" s="282">
        <f t="shared" si="32"/>
        <v>860938.67495338037</v>
      </c>
      <c r="L153" s="282">
        <f t="shared" si="32"/>
        <v>17112798.381319746</v>
      </c>
      <c r="M153" s="282">
        <f t="shared" si="32"/>
        <v>2729065.8022340587</v>
      </c>
      <c r="N153" s="282">
        <f t="shared" si="32"/>
        <v>1764004.6557900903</v>
      </c>
      <c r="O153" s="282">
        <f t="shared" si="32"/>
        <v>1782699.295504729</v>
      </c>
      <c r="P153" s="282">
        <f t="shared" si="32"/>
        <v>891623.33320737863</v>
      </c>
      <c r="Q153" s="282">
        <f t="shared" si="32"/>
        <v>1208429.8495439121</v>
      </c>
      <c r="R153" s="338">
        <f t="shared" si="32"/>
        <v>63254444.38130001</v>
      </c>
      <c r="S153" s="244" t="b">
        <f t="shared" si="29"/>
        <v>1</v>
      </c>
    </row>
    <row r="154" spans="1:19" s="303" customFormat="1" x14ac:dyDescent="0.2">
      <c r="A154" s="245">
        <f t="shared" si="31"/>
        <v>137</v>
      </c>
      <c r="C154" s="296"/>
      <c r="D154" s="316"/>
      <c r="E154" s="282"/>
      <c r="F154" s="282"/>
      <c r="G154" s="282"/>
      <c r="H154" s="282"/>
      <c r="I154" s="246"/>
      <c r="J154" s="339"/>
      <c r="K154" s="339"/>
      <c r="L154" s="339"/>
      <c r="M154" s="339"/>
      <c r="N154" s="339"/>
      <c r="O154" s="339"/>
      <c r="P154" s="339"/>
      <c r="Q154" s="318"/>
      <c r="R154" s="327"/>
      <c r="S154" s="244" t="b">
        <f t="shared" si="29"/>
        <v>1</v>
      </c>
    </row>
    <row r="155" spans="1:19" s="212" customFormat="1" x14ac:dyDescent="0.2">
      <c r="A155" s="245">
        <f t="shared" si="31"/>
        <v>138</v>
      </c>
      <c r="B155" s="212" t="s">
        <v>277</v>
      </c>
      <c r="C155" s="212" t="s">
        <v>278</v>
      </c>
      <c r="D155" s="321"/>
      <c r="E155" s="242">
        <f>'[2]II-I-TRAN'!E155+'[2]II-I-DIST'!E155+'[2]II-I-MET'!E155+'[2]II-I-TBILL'!E155+'[2]II-I-TDCS'!E155</f>
        <v>543108.01469999994</v>
      </c>
      <c r="F155" s="242">
        <f>'[2]II-I-TRAN'!F155+'[2]II-I-DIST'!F155+'[2]II-I-MET'!F155+'[2]II-I-TBILL'!F155+'[2]II-I-TDCS'!F155</f>
        <v>0</v>
      </c>
      <c r="G155" s="242">
        <f>'[2]II-I-TRAN'!G155+'[2]II-I-DIST'!G155+'[2]II-I-MET'!G155+'[2]II-I-TBILL'!G155+'[2]II-I-TDCS'!G155</f>
        <v>543108.01469999994</v>
      </c>
      <c r="H155" s="242"/>
      <c r="I155" s="242"/>
      <c r="J155" s="242">
        <f>'[2]II-I-TRAN'!J155+'[2]II-I-DIST'!J155+'[2]II-I-MET'!J155+'[2]II-I-TBILL'!J155+'[2]II-I-TDCS'!J155</f>
        <v>316925.32769946917</v>
      </c>
      <c r="K155" s="242">
        <f>'[2]II-I-TRAN'!K155+'[2]II-I-DIST'!K155+'[2]II-I-MET'!K155+'[2]II-I-TBILL'!K155+'[2]II-I-TDCS'!K155</f>
        <v>7415.6188038746086</v>
      </c>
      <c r="L155" s="242">
        <f>'[2]II-I-TRAN'!L155+'[2]II-I-DIST'!L155+'[2]II-I-MET'!L155+'[2]II-I-TBILL'!L155+'[2]II-I-TDCS'!L155</f>
        <v>146909.50932444812</v>
      </c>
      <c r="M155" s="242">
        <f>'[2]II-I-TRAN'!M155+'[2]II-I-DIST'!M155+'[2]II-I-MET'!M155+'[2]II-I-TBILL'!M155+'[2]II-I-TDCS'!M155</f>
        <v>23398.056712610072</v>
      </c>
      <c r="N155" s="242">
        <f>'[2]II-I-TRAN'!N155+'[2]II-I-DIST'!N155+'[2]II-I-MET'!N155+'[2]II-I-TBILL'!N155+'[2]II-I-TDCS'!N155</f>
        <v>15153.607184686094</v>
      </c>
      <c r="O155" s="242">
        <f>'[2]II-I-TRAN'!O155+'[2]II-I-DIST'!O155+'[2]II-I-MET'!O155+'[2]II-I-TBILL'!O155+'[2]II-I-TDCS'!O155</f>
        <v>15289.46245447103</v>
      </c>
      <c r="P155" s="242">
        <f>'[2]II-I-TRAN'!P155+'[2]II-I-DIST'!P155+'[2]II-I-MET'!P155+'[2]II-I-TBILL'!P155+'[2]II-I-TDCS'!P155</f>
        <v>7656.3228884852215</v>
      </c>
      <c r="Q155" s="242">
        <f>'[2]II-I-TRAN'!Q155+'[2]II-I-DIST'!Q155+'[2]II-I-MET'!Q155+'[2]II-I-TBILL'!Q155+'[2]II-I-TDCS'!Q155</f>
        <v>10360.109631955747</v>
      </c>
      <c r="R155" s="279">
        <f t="shared" ref="R155:R157" si="33">SUM(J155:Q155)</f>
        <v>543108.01470000006</v>
      </c>
      <c r="S155" s="244" t="b">
        <f t="shared" si="29"/>
        <v>1</v>
      </c>
    </row>
    <row r="156" spans="1:19" s="212" customFormat="1" x14ac:dyDescent="0.2">
      <c r="A156" s="245">
        <f t="shared" si="31"/>
        <v>139</v>
      </c>
      <c r="B156" s="212" t="s">
        <v>279</v>
      </c>
      <c r="C156" s="212" t="s">
        <v>280</v>
      </c>
      <c r="D156" s="321"/>
      <c r="E156" s="242">
        <f>'[2]II-I-TRAN'!E156+'[2]II-I-DIST'!E156+'[2]II-I-MET'!E156+'[2]II-I-TBILL'!E156+'[2]II-I-TDCS'!E156</f>
        <v>0</v>
      </c>
      <c r="F156" s="242">
        <f>'[2]II-I-TRAN'!F156+'[2]II-I-DIST'!F156+'[2]II-I-MET'!F156+'[2]II-I-TBILL'!F156+'[2]II-I-TDCS'!F156</f>
        <v>0</v>
      </c>
      <c r="G156" s="242">
        <f>'[2]II-I-TRAN'!G156+'[2]II-I-DIST'!G156+'[2]II-I-MET'!G156+'[2]II-I-TBILL'!G156+'[2]II-I-TDCS'!G156</f>
        <v>0</v>
      </c>
      <c r="H156" s="242"/>
      <c r="I156" s="242"/>
      <c r="J156" s="242">
        <f>'[2]II-I-TRAN'!J156+'[2]II-I-DIST'!J156+'[2]II-I-MET'!J156+'[2]II-I-TBILL'!J156+'[2]II-I-TDCS'!J156</f>
        <v>0</v>
      </c>
      <c r="K156" s="242">
        <f>'[2]II-I-TRAN'!K156+'[2]II-I-DIST'!K156+'[2]II-I-MET'!K156+'[2]II-I-TBILL'!K156+'[2]II-I-TDCS'!K156</f>
        <v>0</v>
      </c>
      <c r="L156" s="242">
        <f>'[2]II-I-TRAN'!L156+'[2]II-I-DIST'!L156+'[2]II-I-MET'!L156+'[2]II-I-TBILL'!L156+'[2]II-I-TDCS'!L156</f>
        <v>0</v>
      </c>
      <c r="M156" s="242">
        <f>'[2]II-I-TRAN'!M156+'[2]II-I-DIST'!M156+'[2]II-I-MET'!M156+'[2]II-I-TBILL'!M156+'[2]II-I-TDCS'!M156</f>
        <v>0</v>
      </c>
      <c r="N156" s="242">
        <f>'[2]II-I-TRAN'!N156+'[2]II-I-DIST'!N156+'[2]II-I-MET'!N156+'[2]II-I-TBILL'!N156+'[2]II-I-TDCS'!N156</f>
        <v>0</v>
      </c>
      <c r="O156" s="242">
        <f>'[2]II-I-TRAN'!O156+'[2]II-I-DIST'!O156+'[2]II-I-MET'!O156+'[2]II-I-TBILL'!O156+'[2]II-I-TDCS'!O156</f>
        <v>0</v>
      </c>
      <c r="P156" s="242">
        <f>'[2]II-I-TRAN'!P156+'[2]II-I-DIST'!P156+'[2]II-I-MET'!P156+'[2]II-I-TBILL'!P156+'[2]II-I-TDCS'!P156</f>
        <v>0</v>
      </c>
      <c r="Q156" s="242">
        <f>'[2]II-I-TRAN'!Q156+'[2]II-I-DIST'!Q156+'[2]II-I-MET'!Q156+'[2]II-I-TBILL'!Q156+'[2]II-I-TDCS'!Q156</f>
        <v>0</v>
      </c>
      <c r="R156" s="279">
        <f t="shared" si="33"/>
        <v>0</v>
      </c>
      <c r="S156" s="244" t="b">
        <f t="shared" si="29"/>
        <v>1</v>
      </c>
    </row>
    <row r="157" spans="1:19" s="212" customFormat="1" x14ac:dyDescent="0.2">
      <c r="A157" s="245">
        <f t="shared" si="31"/>
        <v>140</v>
      </c>
      <c r="B157" s="212" t="s">
        <v>281</v>
      </c>
      <c r="C157" s="212" t="s">
        <v>282</v>
      </c>
      <c r="D157" s="321"/>
      <c r="E157" s="242">
        <f>'[2]II-I-TRAN'!E157+'[2]II-I-DIST'!E157+'[2]II-I-MET'!E157+'[2]II-I-TBILL'!E157+'[2]II-I-TDCS'!E157</f>
        <v>17471.756300000001</v>
      </c>
      <c r="F157" s="242">
        <f>'[2]II-I-TRAN'!F157+'[2]II-I-DIST'!F157+'[2]II-I-MET'!F157+'[2]II-I-TBILL'!F157+'[2]II-I-TDCS'!F157</f>
        <v>0</v>
      </c>
      <c r="G157" s="242">
        <f>'[2]II-I-TRAN'!G157+'[2]II-I-DIST'!G157+'[2]II-I-MET'!G157+'[2]II-I-TBILL'!G157+'[2]II-I-TDCS'!G157</f>
        <v>17471.756300000001</v>
      </c>
      <c r="H157" s="242"/>
      <c r="I157" s="242"/>
      <c r="J157" s="242">
        <f>'[2]II-I-TRAN'!J157+'[2]II-I-DIST'!J157+'[2]II-I-MET'!J157+'[2]II-I-TBILL'!J157+'[2]II-I-TDCS'!J157</f>
        <v>10188.532525426384</v>
      </c>
      <c r="K157" s="242">
        <f>'[2]II-I-TRAN'!K157+'[2]II-I-DIST'!K157+'[2]II-I-MET'!K157+'[2]II-I-TBILL'!K157+'[2]II-I-TDCS'!K157</f>
        <v>235.68943590738019</v>
      </c>
      <c r="L157" s="242">
        <f>'[2]II-I-TRAN'!L157+'[2]II-I-DIST'!L157+'[2]II-I-MET'!L157+'[2]II-I-TBILL'!L157+'[2]II-I-TDCS'!L157</f>
        <v>4728.8076028355927</v>
      </c>
      <c r="M157" s="242">
        <f>'[2]II-I-TRAN'!M157+'[2]II-I-DIST'!M157+'[2]II-I-MET'!M157+'[2]II-I-TBILL'!M157+'[2]II-I-TDCS'!M157</f>
        <v>756.85470266770267</v>
      </c>
      <c r="N157" s="242">
        <f>'[2]II-I-TRAN'!N157+'[2]II-I-DIST'!N157+'[2]II-I-MET'!N157+'[2]II-I-TBILL'!N157+'[2]II-I-TDCS'!N157</f>
        <v>486.5495228239306</v>
      </c>
      <c r="O157" s="242">
        <f>'[2]II-I-TRAN'!O157+'[2]II-I-DIST'!O157+'[2]II-I-MET'!O157+'[2]II-I-TBILL'!O157+'[2]II-I-TDCS'!O157</f>
        <v>493.92873933522168</v>
      </c>
      <c r="P157" s="242">
        <f>'[2]II-I-TRAN'!P157+'[2]II-I-DIST'!P157+'[2]II-I-MET'!P157+'[2]II-I-TBILL'!P157+'[2]II-I-TDCS'!P157</f>
        <v>246.20961439594905</v>
      </c>
      <c r="Q157" s="242">
        <f>'[2]II-I-TRAN'!Q157+'[2]II-I-DIST'!Q157+'[2]II-I-MET'!Q157+'[2]II-I-TBILL'!Q157+'[2]II-I-TDCS'!Q157</f>
        <v>335.18415660784132</v>
      </c>
      <c r="R157" s="279">
        <f t="shared" si="33"/>
        <v>17471.756299999997</v>
      </c>
      <c r="S157" s="244" t="b">
        <f t="shared" si="29"/>
        <v>1</v>
      </c>
    </row>
    <row r="158" spans="1:19" s="303" customFormat="1" x14ac:dyDescent="0.2">
      <c r="A158" s="245">
        <f t="shared" si="31"/>
        <v>141</v>
      </c>
      <c r="C158" s="296" t="s">
        <v>134</v>
      </c>
      <c r="D158" s="316"/>
      <c r="E158" s="282">
        <f>SUBTOTAL(9,E155:E157)</f>
        <v>560579.77099999995</v>
      </c>
      <c r="F158" s="282">
        <f>SUBTOTAL(9,F155:F157)</f>
        <v>0</v>
      </c>
      <c r="G158" s="282">
        <f>SUBTOTAL(9,G155:G157)</f>
        <v>560579.77099999995</v>
      </c>
      <c r="H158" s="282"/>
      <c r="I158" s="340"/>
      <c r="J158" s="282">
        <f t="shared" ref="J158:R158" si="34">SUBTOTAL(9,J155:J157)</f>
        <v>327113.86022489553</v>
      </c>
      <c r="K158" s="282">
        <f t="shared" si="34"/>
        <v>7651.308239781989</v>
      </c>
      <c r="L158" s="282">
        <f t="shared" si="34"/>
        <v>151638.31692728371</v>
      </c>
      <c r="M158" s="282">
        <f t="shared" si="34"/>
        <v>24154.911415277777</v>
      </c>
      <c r="N158" s="282">
        <f t="shared" si="34"/>
        <v>15640.156707510025</v>
      </c>
      <c r="O158" s="282">
        <f t="shared" si="34"/>
        <v>15783.391193806252</v>
      </c>
      <c r="P158" s="282">
        <f t="shared" si="34"/>
        <v>7902.5325028811703</v>
      </c>
      <c r="Q158" s="282">
        <f t="shared" si="34"/>
        <v>10695.293788563589</v>
      </c>
      <c r="R158" s="338">
        <f t="shared" si="34"/>
        <v>560579.77100000007</v>
      </c>
      <c r="S158" s="244" t="b">
        <f t="shared" si="29"/>
        <v>1</v>
      </c>
    </row>
    <row r="159" spans="1:19" s="303" customFormat="1" x14ac:dyDescent="0.2">
      <c r="A159" s="245">
        <f t="shared" si="31"/>
        <v>142</v>
      </c>
      <c r="C159" s="296"/>
      <c r="D159" s="316"/>
      <c r="E159" s="282"/>
      <c r="F159" s="282"/>
      <c r="G159" s="282"/>
      <c r="H159" s="282"/>
      <c r="I159" s="246"/>
      <c r="J159" s="282"/>
      <c r="K159" s="282"/>
      <c r="L159" s="282"/>
      <c r="M159" s="282"/>
      <c r="N159" s="282"/>
      <c r="O159" s="282"/>
      <c r="P159" s="282"/>
      <c r="Q159" s="282"/>
      <c r="R159" s="338"/>
      <c r="S159" s="244" t="b">
        <f t="shared" si="29"/>
        <v>1</v>
      </c>
    </row>
    <row r="160" spans="1:19" s="303" customFormat="1" x14ac:dyDescent="0.2">
      <c r="A160" s="245">
        <f t="shared" si="31"/>
        <v>143</v>
      </c>
      <c r="B160" s="303" t="s">
        <v>283</v>
      </c>
      <c r="D160" s="316" t="s">
        <v>263</v>
      </c>
      <c r="E160" s="282">
        <f>SUBTOTAL(9,E139:E158)</f>
        <v>63815024.152300015</v>
      </c>
      <c r="F160" s="282">
        <f>SUBTOTAL(9,F139:F158)</f>
        <v>0</v>
      </c>
      <c r="G160" s="282">
        <f>SUBTOTAL(9,G139:G158)</f>
        <v>63815024.152300015</v>
      </c>
      <c r="H160" s="282"/>
      <c r="I160" s="246"/>
      <c r="J160" s="282">
        <f t="shared" ref="J160:R160" si="35">SUBTOTAL(9,J139:J158)</f>
        <v>37231998.248971604</v>
      </c>
      <c r="K160" s="282">
        <f t="shared" si="35"/>
        <v>868589.98319316236</v>
      </c>
      <c r="L160" s="282">
        <f t="shared" si="35"/>
        <v>17264436.698247027</v>
      </c>
      <c r="M160" s="282">
        <f t="shared" si="35"/>
        <v>2753220.7136493367</v>
      </c>
      <c r="N160" s="282">
        <f t="shared" si="35"/>
        <v>1779644.8124976002</v>
      </c>
      <c r="O160" s="282">
        <f t="shared" si="35"/>
        <v>1798482.6866985352</v>
      </c>
      <c r="P160" s="282">
        <f t="shared" si="35"/>
        <v>899525.86571025988</v>
      </c>
      <c r="Q160" s="282">
        <f t="shared" si="35"/>
        <v>1219125.1433324758</v>
      </c>
      <c r="R160" s="338">
        <f t="shared" si="35"/>
        <v>63815024.152300015</v>
      </c>
      <c r="S160" s="244" t="b">
        <f t="shared" si="29"/>
        <v>1</v>
      </c>
    </row>
    <row r="161" spans="1:19" x14ac:dyDescent="0.2">
      <c r="A161" s="245">
        <f t="shared" si="31"/>
        <v>144</v>
      </c>
      <c r="R161" s="250"/>
      <c r="S161" s="244" t="b">
        <f t="shared" si="29"/>
        <v>1</v>
      </c>
    </row>
    <row r="162" spans="1:19" s="212" customFormat="1" x14ac:dyDescent="0.2">
      <c r="A162" s="245">
        <f t="shared" si="31"/>
        <v>145</v>
      </c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  <c r="P162" s="236"/>
      <c r="Q162" s="236"/>
      <c r="R162" s="233"/>
      <c r="S162" s="244" t="b">
        <f t="shared" si="29"/>
        <v>1</v>
      </c>
    </row>
    <row r="163" spans="1:19" s="212" customFormat="1" x14ac:dyDescent="0.2">
      <c r="A163" s="245">
        <f t="shared" si="31"/>
        <v>146</v>
      </c>
      <c r="D163" s="321"/>
      <c r="E163" s="253"/>
      <c r="F163" s="253"/>
      <c r="G163" s="253"/>
      <c r="H163" s="253"/>
      <c r="I163" s="321"/>
      <c r="J163" s="253"/>
      <c r="K163" s="253"/>
      <c r="L163" s="242"/>
      <c r="M163" s="242"/>
      <c r="N163" s="242"/>
      <c r="R163" s="341"/>
      <c r="S163" s="244" t="b">
        <f t="shared" si="29"/>
        <v>1</v>
      </c>
    </row>
    <row r="164" spans="1:19" s="212" customFormat="1" ht="12" customHeight="1" x14ac:dyDescent="0.2">
      <c r="A164" s="245">
        <f t="shared" si="31"/>
        <v>147</v>
      </c>
      <c r="B164" s="212" t="s">
        <v>98</v>
      </c>
      <c r="C164" s="212" t="s">
        <v>284</v>
      </c>
      <c r="D164" s="316" t="s">
        <v>285</v>
      </c>
      <c r="R164" s="341"/>
      <c r="S164" s="244" t="b">
        <f>ROUND(R242,2)=ROUND(G242,2)</f>
        <v>1</v>
      </c>
    </row>
    <row r="165" spans="1:19" s="303" customFormat="1" x14ac:dyDescent="0.2">
      <c r="A165" s="245">
        <f t="shared" si="31"/>
        <v>148</v>
      </c>
      <c r="C165" s="296" t="s">
        <v>134</v>
      </c>
      <c r="D165" s="316"/>
      <c r="E165" s="318">
        <f>'[2]II-I-TRAN'!E165+'[2]II-I-DIST'!E165+'[2]II-I-MET'!E165+'[2]II-I-TBILL'!E165+'[2]II-I-TDCS'!E165</f>
        <v>2008525.1556000002</v>
      </c>
      <c r="F165" s="318">
        <f>'[2]II-I-TRAN'!F165+'[2]II-I-DIST'!F165+'[2]II-I-MET'!F165+'[2]II-I-TBILL'!F165+'[2]II-I-TDCS'!F165</f>
        <v>0</v>
      </c>
      <c r="G165" s="318">
        <f>'[2]II-I-TRAN'!G165+'[2]II-I-DIST'!G165+'[2]II-I-MET'!G165+'[2]II-I-TBILL'!G165+'[2]II-I-TDCS'!G165</f>
        <v>2008525.1556000002</v>
      </c>
      <c r="H165" s="318"/>
      <c r="I165" s="342"/>
      <c r="J165" s="318">
        <f>'[2]II-I-TRAN'!J165+'[2]II-I-DIST'!J165+'[2]II-I-MET'!J165+'[2]II-I-TBILL'!J165+'[2]II-I-TDCS'!J165</f>
        <v>1156244.5703150413</v>
      </c>
      <c r="K165" s="318">
        <f>'[2]II-I-TRAN'!K165+'[2]II-I-DIST'!K165+'[2]II-I-MET'!K165+'[2]II-I-TBILL'!K165+'[2]II-I-TDCS'!K165</f>
        <v>20883.400742826263</v>
      </c>
      <c r="L165" s="318">
        <f>'[2]II-I-TRAN'!L165+'[2]II-I-DIST'!L165+'[2]II-I-MET'!L165+'[2]II-I-TBILL'!L165+'[2]II-I-TDCS'!L165</f>
        <v>549536.81322947924</v>
      </c>
      <c r="M165" s="318">
        <f>'[2]II-I-TRAN'!M165+'[2]II-I-DIST'!M165+'[2]II-I-MET'!M165+'[2]II-I-TBILL'!M165+'[2]II-I-TDCS'!M165</f>
        <v>95965.33971936116</v>
      </c>
      <c r="N165" s="318">
        <f>'[2]II-I-TRAN'!N165+'[2]II-I-DIST'!N165+'[2]II-I-MET'!N165+'[2]II-I-TBILL'!N165+'[2]II-I-TDCS'!N165</f>
        <v>53896.462562007531</v>
      </c>
      <c r="O165" s="318">
        <f>'[2]II-I-TRAN'!O165+'[2]II-I-DIST'!O165+'[2]II-I-MET'!O165+'[2]II-I-TBILL'!O165+'[2]II-I-TDCS'!O165</f>
        <v>61254.707780470082</v>
      </c>
      <c r="P165" s="318">
        <f>'[2]II-I-TRAN'!P165+'[2]II-I-DIST'!P165+'[2]II-I-MET'!P165+'[2]II-I-TBILL'!P165+'[2]II-I-TDCS'!P165</f>
        <v>28100.72279469619</v>
      </c>
      <c r="Q165" s="318">
        <f>'[2]II-I-TRAN'!Q165+'[2]II-I-DIST'!Q165+'[2]II-I-MET'!Q165+'[2]II-I-TBILL'!Q165+'[2]II-I-TDCS'!Q165</f>
        <v>42643.138456118431</v>
      </c>
      <c r="R165" s="327">
        <f>'[2]II-I-TRAN'!R165+'[2]II-I-DIST'!R165+'[2]II-I-MET'!R165+'[2]II-I-TBILL'!R165+'[2]II-I-TDCS'!R165</f>
        <v>2008525.1556000006</v>
      </c>
      <c r="S165" s="244" t="b">
        <f t="shared" si="29"/>
        <v>1</v>
      </c>
    </row>
    <row r="166" spans="1:19" s="212" customFormat="1" x14ac:dyDescent="0.2">
      <c r="A166" s="245">
        <f t="shared" si="31"/>
        <v>149</v>
      </c>
      <c r="C166" s="296"/>
      <c r="D166" s="321"/>
      <c r="E166" s="328"/>
      <c r="F166" s="328"/>
      <c r="G166" s="328"/>
      <c r="H166" s="328"/>
      <c r="I166" s="343"/>
      <c r="J166" s="328"/>
      <c r="K166" s="328"/>
      <c r="L166" s="328"/>
      <c r="M166" s="328"/>
      <c r="N166" s="328"/>
      <c r="O166" s="324"/>
      <c r="P166" s="324"/>
      <c r="Q166" s="324"/>
      <c r="R166" s="325"/>
      <c r="S166" s="244" t="b">
        <f t="shared" si="29"/>
        <v>1</v>
      </c>
    </row>
    <row r="167" spans="1:19" s="303" customFormat="1" x14ac:dyDescent="0.2">
      <c r="A167" s="245">
        <f t="shared" si="31"/>
        <v>150</v>
      </c>
      <c r="B167" s="303" t="s">
        <v>286</v>
      </c>
      <c r="D167" s="316" t="s">
        <v>285</v>
      </c>
      <c r="E167" s="319">
        <f>SUBTOTAL(9,E164:E165)</f>
        <v>2008525.1556000002</v>
      </c>
      <c r="F167" s="319">
        <f>SUBTOTAL(9,F164:F165)</f>
        <v>0</v>
      </c>
      <c r="G167" s="319">
        <f>SUBTOTAL(9,G164:G165)</f>
        <v>2008525.1556000002</v>
      </c>
      <c r="H167" s="319"/>
      <c r="I167" s="319"/>
      <c r="J167" s="318">
        <f>'[2]II-I-TRAN'!J167+'[2]II-I-DIST'!J167+'[2]II-I-MET'!J167+'[2]II-I-TBILL'!J167+'[2]II-I-TDCS'!J167</f>
        <v>1156244.5703150413</v>
      </c>
      <c r="K167" s="319">
        <f t="shared" ref="K167:R167" si="36">SUBTOTAL(9,K164:K165)</f>
        <v>20883.400742826263</v>
      </c>
      <c r="L167" s="319">
        <f t="shared" si="36"/>
        <v>549536.81322947924</v>
      </c>
      <c r="M167" s="319">
        <f t="shared" si="36"/>
        <v>95965.33971936116</v>
      </c>
      <c r="N167" s="319">
        <f t="shared" si="36"/>
        <v>53896.462562007531</v>
      </c>
      <c r="O167" s="319">
        <f t="shared" si="36"/>
        <v>61254.707780470082</v>
      </c>
      <c r="P167" s="319">
        <f t="shared" si="36"/>
        <v>28100.72279469619</v>
      </c>
      <c r="Q167" s="319">
        <f t="shared" si="36"/>
        <v>42643.138456118431</v>
      </c>
      <c r="R167" s="320">
        <f t="shared" si="36"/>
        <v>2008525.1556000006</v>
      </c>
      <c r="S167" s="244" t="b">
        <f t="shared" si="29"/>
        <v>1</v>
      </c>
    </row>
    <row r="168" spans="1:19" s="212" customFormat="1" x14ac:dyDescent="0.2">
      <c r="A168" s="245">
        <f t="shared" si="31"/>
        <v>151</v>
      </c>
      <c r="D168" s="321"/>
      <c r="E168" s="324"/>
      <c r="F168" s="324"/>
      <c r="G168" s="324"/>
      <c r="H168" s="324"/>
      <c r="I168" s="343"/>
      <c r="J168" s="324"/>
      <c r="K168" s="324"/>
      <c r="L168" s="324"/>
      <c r="M168" s="324"/>
      <c r="N168" s="324"/>
      <c r="O168" s="324"/>
      <c r="P168" s="324"/>
      <c r="R168" s="341"/>
      <c r="S168" s="244" t="b">
        <f t="shared" si="29"/>
        <v>1</v>
      </c>
    </row>
    <row r="169" spans="1:19" s="303" customFormat="1" x14ac:dyDescent="0.2">
      <c r="A169" s="245">
        <f t="shared" si="31"/>
        <v>152</v>
      </c>
      <c r="B169" s="303" t="s">
        <v>287</v>
      </c>
      <c r="D169" s="316" t="s">
        <v>288</v>
      </c>
      <c r="E169" s="319">
        <f>+'DK 48401 II-I-Summary'!E160+'DK 48401 II-I-Summary'!E167</f>
        <v>65823549.307900012</v>
      </c>
      <c r="F169" s="318">
        <f>+'DK 48401 II-I-Summary'!F160+'DK 48401 II-I-Summary'!F167</f>
        <v>0</v>
      </c>
      <c r="G169" s="319">
        <f>+'DK 48401 II-I-Summary'!G160+'DK 48401 II-I-Summary'!G167</f>
        <v>65823549.307900012</v>
      </c>
      <c r="H169" s="319"/>
      <c r="I169" s="322"/>
      <c r="J169" s="319">
        <f>+'DK 48401 II-I-Summary'!J160+'DK 48401 II-I-Summary'!J167</f>
        <v>38388242.819286644</v>
      </c>
      <c r="K169" s="319">
        <f>+'DK 48401 II-I-Summary'!K160+'DK 48401 II-I-Summary'!K167</f>
        <v>889473.38393598865</v>
      </c>
      <c r="L169" s="319">
        <f>+'DK 48401 II-I-Summary'!L160+'DK 48401 II-I-Summary'!L167</f>
        <v>17813973.511476506</v>
      </c>
      <c r="M169" s="319">
        <f>+'DK 48401 II-I-Summary'!M160+'DK 48401 II-I-Summary'!M167</f>
        <v>2849186.0533686979</v>
      </c>
      <c r="N169" s="319">
        <f>+'DK 48401 II-I-Summary'!N160+'DK 48401 II-I-Summary'!N167</f>
        <v>1833541.2750596078</v>
      </c>
      <c r="O169" s="319">
        <f>+'DK 48401 II-I-Summary'!O160+'DK 48401 II-I-Summary'!O167</f>
        <v>1859737.3944790054</v>
      </c>
      <c r="P169" s="319">
        <f>+'DK 48401 II-I-Summary'!P160+'DK 48401 II-I-Summary'!P167</f>
        <v>927626.5885049561</v>
      </c>
      <c r="Q169" s="319">
        <f>+'DK 48401 II-I-Summary'!Q160+'DK 48401 II-I-Summary'!Q167</f>
        <v>1261768.2817885943</v>
      </c>
      <c r="R169" s="320">
        <f>+'DK 48401 II-I-Summary'!R160+'DK 48401 II-I-Summary'!R167</f>
        <v>65823549.307900019</v>
      </c>
      <c r="S169" s="244" t="b">
        <f t="shared" si="29"/>
        <v>1</v>
      </c>
    </row>
    <row r="170" spans="1:19" s="212" customFormat="1" x14ac:dyDescent="0.2">
      <c r="A170" s="245">
        <f t="shared" si="31"/>
        <v>153</v>
      </c>
      <c r="D170" s="321"/>
      <c r="E170" s="324"/>
      <c r="F170" s="324"/>
      <c r="G170" s="324"/>
      <c r="H170" s="324"/>
      <c r="I170" s="343"/>
      <c r="J170" s="324"/>
      <c r="K170" s="324"/>
      <c r="L170" s="324"/>
      <c r="M170" s="324"/>
      <c r="N170" s="324"/>
      <c r="O170" s="324"/>
      <c r="P170" s="324"/>
      <c r="R170" s="341"/>
      <c r="S170" s="244" t="b">
        <f t="shared" si="29"/>
        <v>1</v>
      </c>
    </row>
    <row r="171" spans="1:19" s="303" customFormat="1" x14ac:dyDescent="0.2">
      <c r="A171" s="245">
        <f t="shared" si="31"/>
        <v>154</v>
      </c>
      <c r="B171" s="303" t="s">
        <v>289</v>
      </c>
      <c r="D171" s="316" t="s">
        <v>290</v>
      </c>
      <c r="E171" s="318">
        <f>+'DK 48401 II-I-Summary'!E135+'DK 48401 II-I-Summary'!E160+'DK 48401 II-I-Summary'!E167</f>
        <v>1047273469.603</v>
      </c>
      <c r="F171" s="318">
        <f>+'DK 48401 II-I-Summary'!F135+'DK 48401 II-I-Summary'!F160+'DK 48401 II-I-Summary'!F167</f>
        <v>0</v>
      </c>
      <c r="G171" s="318">
        <f>+'DK 48401 II-I-Summary'!G135+'DK 48401 II-I-Summary'!G160+'DK 48401 II-I-Summary'!G167</f>
        <v>1047273469.603</v>
      </c>
      <c r="H171" s="318"/>
      <c r="I171" s="342"/>
      <c r="J171" s="318">
        <f>+'DK 48401 II-I-Summary'!J135+'DK 48401 II-I-Summary'!J160+'DK 48401 II-I-Summary'!J167</f>
        <v>603649816.16294694</v>
      </c>
      <c r="K171" s="318">
        <f>+'DK 48401 II-I-Summary'!K135+'DK 48401 II-I-Summary'!K160+'DK 48401 II-I-Summary'!K167</f>
        <v>12053751.808556788</v>
      </c>
      <c r="L171" s="318">
        <f>+'DK 48401 II-I-Summary'!L135+'DK 48401 II-I-Summary'!L160+'DK 48401 II-I-Summary'!L167</f>
        <v>283822237.63522798</v>
      </c>
      <c r="M171" s="318">
        <f>+'DK 48401 II-I-Summary'!M135+'DK 48401 II-I-Summary'!M160+'DK 48401 II-I-Summary'!M167</f>
        <v>48098222.798630767</v>
      </c>
      <c r="N171" s="318">
        <f>+'DK 48401 II-I-Summary'!N135+'DK 48401 II-I-Summary'!N160+'DK 48401 II-I-Summary'!N167</f>
        <v>27456559.157452814</v>
      </c>
      <c r="O171" s="318">
        <f>+'DK 48401 II-I-Summary'!O135+'DK 48401 II-I-Summary'!O160+'DK 48401 II-I-Summary'!O167</f>
        <v>30822992.081681028</v>
      </c>
      <c r="P171" s="318">
        <f>+'DK 48401 II-I-Summary'!P135+'DK 48401 II-I-Summary'!P160+'DK 48401 II-I-Summary'!P167</f>
        <v>10339116.231763657</v>
      </c>
      <c r="Q171" s="318">
        <f>+'DK 48401 II-I-Summary'!Q135+'DK 48401 II-I-Summary'!Q160+'DK 48401 II-I-Summary'!Q167</f>
        <v>31030773.726740103</v>
      </c>
      <c r="R171" s="327">
        <f>+'DK 48401 II-I-Summary'!R135+'DK 48401 II-I-Summary'!R160+'DK 48401 II-I-Summary'!R167</f>
        <v>1047273469.603</v>
      </c>
      <c r="S171" s="244" t="b">
        <f t="shared" si="29"/>
        <v>1</v>
      </c>
    </row>
    <row r="172" spans="1:19" s="212" customFormat="1" x14ac:dyDescent="0.2">
      <c r="A172" s="245">
        <f t="shared" si="31"/>
        <v>155</v>
      </c>
      <c r="B172" s="303"/>
      <c r="D172" s="321"/>
      <c r="E172" s="324"/>
      <c r="F172" s="324"/>
      <c r="G172" s="324"/>
      <c r="H172" s="324"/>
      <c r="I172" s="343"/>
      <c r="J172" s="324"/>
      <c r="K172" s="324"/>
      <c r="L172" s="324"/>
      <c r="M172" s="324"/>
      <c r="N172" s="324"/>
      <c r="O172" s="324"/>
      <c r="P172" s="324"/>
      <c r="Q172" s="324"/>
      <c r="R172" s="325"/>
      <c r="S172" s="244" t="b">
        <f t="shared" si="29"/>
        <v>1</v>
      </c>
    </row>
    <row r="173" spans="1:19" s="303" customFormat="1" x14ac:dyDescent="0.2">
      <c r="A173" s="245">
        <f t="shared" si="31"/>
        <v>156</v>
      </c>
      <c r="B173" s="303" t="s">
        <v>291</v>
      </c>
      <c r="D173" s="316" t="s">
        <v>290</v>
      </c>
      <c r="E173" s="318">
        <f>+'DK 48401 II-I-Summary'!E136+'DK 48401 II-I-Summary'!E160+'DK 48401 II-I-Summary'!E167</f>
        <v>1013927277.8365</v>
      </c>
      <c r="F173" s="318">
        <f>+'DK 48401 II-I-Summary'!F136+'DK 48401 II-I-Summary'!F160+'DK 48401 II-I-Summary'!F167</f>
        <v>0</v>
      </c>
      <c r="G173" s="318">
        <f>+'DK 48401 II-I-Summary'!G136+'DK 48401 II-I-Summary'!G160+'DK 48401 II-I-Summary'!G167</f>
        <v>1013927277.8365</v>
      </c>
      <c r="H173" s="318"/>
      <c r="I173" s="342"/>
      <c r="J173" s="318">
        <f>+'DK 48401 II-I-Summary'!J136+'DK 48401 II-I-Summary'!J160+'DK 48401 II-I-Summary'!J167</f>
        <v>584530133.14755213</v>
      </c>
      <c r="K173" s="318">
        <f>+'DK 48401 II-I-Summary'!K136+'DK 48401 II-I-Summary'!K160+'DK 48401 II-I-Summary'!K167</f>
        <v>11741245.939193999</v>
      </c>
      <c r="L173" s="318">
        <f>+'DK 48401 II-I-Summary'!L136+'DK 48401 II-I-Summary'!L160+'DK 48401 II-I-Summary'!L167</f>
        <v>274522279.28866142</v>
      </c>
      <c r="M173" s="318">
        <f>+'DK 48401 II-I-Summary'!M136+'DK 48401 II-I-Summary'!M160+'DK 48401 II-I-Summary'!M167</f>
        <v>46448335.871894591</v>
      </c>
      <c r="N173" s="318">
        <f>+'DK 48401 II-I-Summary'!N136+'DK 48401 II-I-Summary'!N160+'DK 48401 II-I-Summary'!N167</f>
        <v>26572231.46256854</v>
      </c>
      <c r="O173" s="318">
        <f>+'DK 48401 II-I-Summary'!O136+'DK 48401 II-I-Summary'!O160+'DK 48401 II-I-Summary'!O167</f>
        <v>29769822.918668583</v>
      </c>
      <c r="P173" s="318">
        <f>+'DK 48401 II-I-Summary'!P136+'DK 48401 II-I-Summary'!P160+'DK 48401 II-I-Summary'!P167</f>
        <v>10077912.916504957</v>
      </c>
      <c r="Q173" s="318">
        <f>+'DK 48401 II-I-Summary'!Q136+'DK 48401 II-I-Summary'!Q160+'DK 48401 II-I-Summary'!Q167</f>
        <v>30265316.291455861</v>
      </c>
      <c r="R173" s="327">
        <f>+'DK 48401 II-I-Summary'!R136+'DK 48401 II-I-Summary'!R160+'DK 48401 II-I-Summary'!R167</f>
        <v>1013927277.8365</v>
      </c>
      <c r="S173" s="244" t="b">
        <f t="shared" si="29"/>
        <v>1</v>
      </c>
    </row>
    <row r="174" spans="1:19" x14ac:dyDescent="0.2">
      <c r="A174" s="245">
        <f t="shared" si="31"/>
        <v>157</v>
      </c>
      <c r="R174" s="250"/>
      <c r="S174" s="244" t="b">
        <f t="shared" si="29"/>
        <v>1</v>
      </c>
    </row>
    <row r="175" spans="1:19" x14ac:dyDescent="0.2">
      <c r="A175" s="245">
        <f t="shared" si="31"/>
        <v>158</v>
      </c>
      <c r="R175" s="250"/>
      <c r="S175" s="244" t="b">
        <f t="shared" si="29"/>
        <v>1</v>
      </c>
    </row>
    <row r="176" spans="1:19" s="212" customFormat="1" x14ac:dyDescent="0.2">
      <c r="A176" s="245">
        <f t="shared" si="31"/>
        <v>159</v>
      </c>
      <c r="D176" s="321"/>
      <c r="E176" s="253"/>
      <c r="F176" s="253"/>
      <c r="G176" s="253"/>
      <c r="H176" s="253"/>
      <c r="I176" s="321"/>
      <c r="J176" s="253"/>
      <c r="K176" s="253"/>
      <c r="L176" s="242"/>
      <c r="M176" s="242"/>
      <c r="N176" s="242"/>
      <c r="R176" s="341"/>
      <c r="S176" s="244" t="b">
        <f t="shared" si="29"/>
        <v>1</v>
      </c>
    </row>
    <row r="177" spans="1:22" s="303" customFormat="1" x14ac:dyDescent="0.2">
      <c r="A177" s="245">
        <f t="shared" si="31"/>
        <v>160</v>
      </c>
      <c r="C177" s="303" t="s">
        <v>292</v>
      </c>
      <c r="D177" s="316" t="s">
        <v>293</v>
      </c>
      <c r="E177" s="282"/>
      <c r="F177" s="282"/>
      <c r="G177" s="282"/>
      <c r="H177" s="282"/>
      <c r="I177" s="316"/>
      <c r="J177" s="282"/>
      <c r="K177" s="282"/>
      <c r="L177" s="282"/>
      <c r="M177" s="282"/>
      <c r="N177" s="282"/>
      <c r="Q177" s="244"/>
      <c r="R177" s="344"/>
      <c r="S177" s="244" t="b">
        <f t="shared" si="29"/>
        <v>1</v>
      </c>
    </row>
    <row r="178" spans="1:22" s="303" customFormat="1" x14ac:dyDescent="0.2">
      <c r="A178" s="245">
        <f t="shared" si="31"/>
        <v>161</v>
      </c>
      <c r="B178" s="212" t="s">
        <v>294</v>
      </c>
      <c r="C178" s="212" t="s">
        <v>295</v>
      </c>
      <c r="D178" s="316"/>
      <c r="E178" s="242">
        <f>'[2]II-I-TRAN'!E178+'[2]II-I-DIST'!E178+'[2]II-I-MET'!E178+'[2]II-I-TBILL'!E178+'[2]II-I-TDCS'!E178</f>
        <v>0</v>
      </c>
      <c r="F178" s="242">
        <f>'[2]II-I-TRAN'!F178+'[2]II-I-DIST'!F178+'[2]II-I-MET'!F178+'[2]II-I-TBILL'!F178+'[2]II-I-TDCS'!F178</f>
        <v>0</v>
      </c>
      <c r="G178" s="242">
        <f>'[2]II-I-TRAN'!G178+'[2]II-I-DIST'!G178+'[2]II-I-MET'!G178+'[2]II-I-TBILL'!G178+'[2]II-I-TDCS'!G178</f>
        <v>0</v>
      </c>
      <c r="H178" s="242"/>
      <c r="I178" s="242"/>
      <c r="J178" s="242">
        <f>'[2]II-I-TRAN'!J178+'[2]II-I-DIST'!J178+'[2]II-I-MET'!J178+'[2]II-I-TBILL'!J178+'[2]II-I-TDCS'!J178</f>
        <v>0</v>
      </c>
      <c r="K178" s="242">
        <f>'[2]II-I-TRAN'!K178+'[2]II-I-DIST'!K178+'[2]II-I-MET'!K178+'[2]II-I-TBILL'!K178+'[2]II-I-TDCS'!K178</f>
        <v>0</v>
      </c>
      <c r="L178" s="242">
        <f>'[2]II-I-TRAN'!L178+'[2]II-I-DIST'!L178+'[2]II-I-MET'!L178+'[2]II-I-TBILL'!L178+'[2]II-I-TDCS'!L178</f>
        <v>0</v>
      </c>
      <c r="M178" s="242">
        <f>'[2]II-I-TRAN'!M178+'[2]II-I-DIST'!M178+'[2]II-I-MET'!M178+'[2]II-I-TBILL'!M178+'[2]II-I-TDCS'!M178</f>
        <v>0</v>
      </c>
      <c r="N178" s="242">
        <f>'[2]II-I-TRAN'!N178+'[2]II-I-DIST'!N178+'[2]II-I-MET'!N178+'[2]II-I-TBILL'!N178+'[2]II-I-TDCS'!N178</f>
        <v>0</v>
      </c>
      <c r="O178" s="242">
        <f>'[2]II-I-TRAN'!O178+'[2]II-I-DIST'!O178+'[2]II-I-MET'!O178+'[2]II-I-TBILL'!O178+'[2]II-I-TDCS'!O178</f>
        <v>0</v>
      </c>
      <c r="P178" s="242">
        <f>'[2]II-I-TRAN'!P178+'[2]II-I-DIST'!P178+'[2]II-I-MET'!P178+'[2]II-I-TBILL'!P178+'[2]II-I-TDCS'!P178</f>
        <v>0</v>
      </c>
      <c r="Q178" s="242">
        <f>'[2]II-I-TRAN'!Q178+'[2]II-I-DIST'!Q178+'[2]II-I-MET'!Q178+'[2]II-I-TBILL'!Q178+'[2]II-I-TDCS'!Q178</f>
        <v>0</v>
      </c>
      <c r="R178" s="279">
        <f>SUM(J178:Q178)</f>
        <v>0</v>
      </c>
      <c r="S178" s="244" t="b">
        <f t="shared" si="29"/>
        <v>1</v>
      </c>
    </row>
    <row r="179" spans="1:22" s="303" customFormat="1" x14ac:dyDescent="0.2">
      <c r="A179" s="245">
        <f t="shared" si="31"/>
        <v>162</v>
      </c>
      <c r="B179" s="212" t="s">
        <v>296</v>
      </c>
      <c r="C179" s="212" t="s">
        <v>297</v>
      </c>
      <c r="D179" s="316"/>
      <c r="E179" s="242">
        <f>'[2]II-I-TRAN'!E179+'[2]II-I-DIST'!E179+'[2]II-I-MET'!E179+'[2]II-I-TBILL'!E179+'[2]II-I-TDCS'!E179</f>
        <v>1622112.2513812769</v>
      </c>
      <c r="F179" s="242">
        <f>'[2]II-I-TRAN'!F179+'[2]II-I-DIST'!F179+'[2]II-I-MET'!F179+'[2]II-I-TBILL'!F179+'[2]II-I-TDCS'!F179</f>
        <v>0</v>
      </c>
      <c r="G179" s="242">
        <f>'[2]II-I-TRAN'!G179+'[2]II-I-DIST'!G179+'[2]II-I-MET'!G179+'[2]II-I-TBILL'!G179+'[2]II-I-TDCS'!G179</f>
        <v>1622112.2513812769</v>
      </c>
      <c r="H179" s="242"/>
      <c r="I179" s="242"/>
      <c r="J179" s="242">
        <f>'[2]II-I-TRAN'!J179+'[2]II-I-DIST'!J179+'[2]II-I-MET'!J179+'[2]II-I-TBILL'!J179+'[2]II-I-TDCS'!J179</f>
        <v>904815.7066825584</v>
      </c>
      <c r="K179" s="242">
        <f>'[2]II-I-TRAN'!K179+'[2]II-I-DIST'!K179+'[2]II-I-MET'!K179+'[2]II-I-TBILL'!K179+'[2]II-I-TDCS'!K179</f>
        <v>9088.5476662038509</v>
      </c>
      <c r="L179" s="242">
        <f>'[2]II-I-TRAN'!L179+'[2]II-I-DIST'!L179+'[2]II-I-MET'!L179+'[2]II-I-TBILL'!L179+'[2]II-I-TDCS'!L179</f>
        <v>461699.96000204899</v>
      </c>
      <c r="M179" s="242">
        <f>'[2]II-I-TRAN'!M179+'[2]II-I-DIST'!M179+'[2]II-I-MET'!M179+'[2]II-I-TBILL'!M179+'[2]II-I-TDCS'!M179</f>
        <v>88298.066454030428</v>
      </c>
      <c r="N179" s="242">
        <f>'[2]II-I-TRAN'!N179+'[2]II-I-DIST'!N179+'[2]II-I-MET'!N179+'[2]II-I-TBILL'!N179+'[2]II-I-TDCS'!N179</f>
        <v>64559.17081716012</v>
      </c>
      <c r="O179" s="242">
        <f>'[2]II-I-TRAN'!O179+'[2]II-I-DIST'!O179+'[2]II-I-MET'!O179+'[2]II-I-TBILL'!O179+'[2]II-I-TDCS'!O179</f>
        <v>81881.703034949591</v>
      </c>
      <c r="P179" s="242">
        <f>'[2]II-I-TRAN'!P179+'[2]II-I-DIST'!P179+'[2]II-I-MET'!P179+'[2]II-I-TBILL'!P179+'[2]II-I-TDCS'!P179</f>
        <v>0</v>
      </c>
      <c r="Q179" s="242">
        <f>'[2]II-I-TRAN'!Q179+'[2]II-I-DIST'!Q179+'[2]II-I-MET'!Q179+'[2]II-I-TBILL'!Q179+'[2]II-I-TDCS'!Q179</f>
        <v>11769.096724325558</v>
      </c>
      <c r="R179" s="279">
        <f>SUM(J179:Q179)</f>
        <v>1622112.2513812766</v>
      </c>
      <c r="S179" s="244" t="b">
        <f t="shared" si="29"/>
        <v>1</v>
      </c>
    </row>
    <row r="180" spans="1:22" s="303" customFormat="1" x14ac:dyDescent="0.2">
      <c r="A180" s="245">
        <f t="shared" si="31"/>
        <v>163</v>
      </c>
      <c r="B180" s="212"/>
      <c r="C180" s="296" t="s">
        <v>134</v>
      </c>
      <c r="D180" s="316"/>
      <c r="E180" s="318">
        <f>SUBTOTAL(9,E178:E179)</f>
        <v>1622112.2513812769</v>
      </c>
      <c r="F180" s="318">
        <f>SUBTOTAL(9,F178:F179)</f>
        <v>0</v>
      </c>
      <c r="G180" s="318">
        <f>SUBTOTAL(9,G178:G179)</f>
        <v>1622112.2513812769</v>
      </c>
      <c r="H180" s="318"/>
      <c r="I180" s="342"/>
      <c r="J180" s="318">
        <f t="shared" ref="J180:R180" si="37">SUBTOTAL(9,J178:J179)</f>
        <v>904815.7066825584</v>
      </c>
      <c r="K180" s="318">
        <f t="shared" si="37"/>
        <v>9088.5476662038509</v>
      </c>
      <c r="L180" s="318">
        <f t="shared" si="37"/>
        <v>461699.96000204899</v>
      </c>
      <c r="M180" s="318">
        <f t="shared" si="37"/>
        <v>88298.066454030428</v>
      </c>
      <c r="N180" s="318">
        <f t="shared" si="37"/>
        <v>64559.17081716012</v>
      </c>
      <c r="O180" s="318">
        <f t="shared" si="37"/>
        <v>81881.703034949591</v>
      </c>
      <c r="P180" s="318">
        <f t="shared" si="37"/>
        <v>0</v>
      </c>
      <c r="Q180" s="318">
        <f t="shared" si="37"/>
        <v>11769.096724325558</v>
      </c>
      <c r="R180" s="327">
        <f t="shared" si="37"/>
        <v>1622112.2513812766</v>
      </c>
      <c r="S180" s="244" t="b">
        <f t="shared" si="29"/>
        <v>1</v>
      </c>
    </row>
    <row r="181" spans="1:22" s="303" customFormat="1" x14ac:dyDescent="0.2">
      <c r="A181" s="245">
        <f t="shared" si="31"/>
        <v>164</v>
      </c>
      <c r="B181" s="212"/>
      <c r="C181" s="212"/>
      <c r="D181" s="316"/>
      <c r="E181" s="328"/>
      <c r="F181" s="328"/>
      <c r="G181" s="328"/>
      <c r="H181" s="328"/>
      <c r="I181" s="343"/>
      <c r="J181" s="328"/>
      <c r="K181" s="328"/>
      <c r="L181" s="328"/>
      <c r="M181" s="328"/>
      <c r="N181" s="328"/>
      <c r="O181" s="328"/>
      <c r="P181" s="328"/>
      <c r="Q181" s="328"/>
      <c r="R181" s="345"/>
      <c r="S181" s="244" t="b">
        <f t="shared" si="29"/>
        <v>1</v>
      </c>
    </row>
    <row r="182" spans="1:22" s="303" customFormat="1" x14ac:dyDescent="0.2">
      <c r="A182" s="245">
        <f t="shared" si="31"/>
        <v>165</v>
      </c>
      <c r="B182" s="303" t="s">
        <v>298</v>
      </c>
      <c r="C182" s="212"/>
      <c r="D182" s="316" t="s">
        <v>293</v>
      </c>
      <c r="E182" s="318">
        <f>SUBTOTAL(9,E178:E180)</f>
        <v>1622112.2513812769</v>
      </c>
      <c r="F182" s="318">
        <f>SUBTOTAL(9,F178:F180)</f>
        <v>0</v>
      </c>
      <c r="G182" s="318">
        <f>SUBTOTAL(9,G178:G180)</f>
        <v>1622112.2513812769</v>
      </c>
      <c r="H182" s="318"/>
      <c r="I182" s="342"/>
      <c r="J182" s="318">
        <f t="shared" ref="J182:R182" si="38">SUBTOTAL(9,J178:J180)</f>
        <v>904815.7066825584</v>
      </c>
      <c r="K182" s="318">
        <f t="shared" si="38"/>
        <v>9088.5476662038509</v>
      </c>
      <c r="L182" s="318">
        <f t="shared" si="38"/>
        <v>461699.96000204899</v>
      </c>
      <c r="M182" s="318">
        <f t="shared" si="38"/>
        <v>88298.066454030428</v>
      </c>
      <c r="N182" s="318">
        <f t="shared" si="38"/>
        <v>64559.17081716012</v>
      </c>
      <c r="O182" s="318">
        <f t="shared" si="38"/>
        <v>81881.703034949591</v>
      </c>
      <c r="P182" s="318">
        <f t="shared" si="38"/>
        <v>0</v>
      </c>
      <c r="Q182" s="318">
        <f t="shared" si="38"/>
        <v>11769.096724325558</v>
      </c>
      <c r="R182" s="327">
        <f t="shared" si="38"/>
        <v>1622112.2513812766</v>
      </c>
      <c r="S182" s="244" t="b">
        <f t="shared" si="29"/>
        <v>1</v>
      </c>
    </row>
    <row r="183" spans="1:22" s="303" customFormat="1" x14ac:dyDescent="0.2">
      <c r="A183" s="245">
        <f t="shared" si="31"/>
        <v>166</v>
      </c>
      <c r="B183" s="212"/>
      <c r="C183" s="212"/>
      <c r="D183" s="316"/>
      <c r="E183" s="242"/>
      <c r="F183" s="242"/>
      <c r="G183" s="282"/>
      <c r="H183" s="282"/>
      <c r="I183" s="321"/>
      <c r="J183" s="282"/>
      <c r="K183" s="253"/>
      <c r="L183" s="253"/>
      <c r="M183" s="253"/>
      <c r="N183" s="253"/>
      <c r="O183" s="253"/>
      <c r="P183" s="253"/>
      <c r="Q183" s="244"/>
      <c r="R183" s="344"/>
      <c r="S183" s="244" t="b">
        <f t="shared" si="29"/>
        <v>1</v>
      </c>
    </row>
    <row r="184" spans="1:22" x14ac:dyDescent="0.2">
      <c r="A184" s="245">
        <f t="shared" si="31"/>
        <v>167</v>
      </c>
      <c r="R184" s="250"/>
      <c r="S184" s="244" t="b">
        <f t="shared" si="29"/>
        <v>1</v>
      </c>
    </row>
    <row r="185" spans="1:22" x14ac:dyDescent="0.2">
      <c r="A185" s="245">
        <f t="shared" si="31"/>
        <v>168</v>
      </c>
      <c r="R185" s="250"/>
      <c r="S185" s="244" t="b">
        <f t="shared" si="29"/>
        <v>1</v>
      </c>
    </row>
    <row r="186" spans="1:22" s="212" customFormat="1" x14ac:dyDescent="0.2">
      <c r="A186" s="245">
        <f t="shared" si="31"/>
        <v>169</v>
      </c>
      <c r="B186" s="303" t="s">
        <v>30</v>
      </c>
      <c r="D186" s="321"/>
      <c r="E186" s="253"/>
      <c r="F186" s="253"/>
      <c r="G186" s="253"/>
      <c r="H186" s="253"/>
      <c r="I186" s="321"/>
      <c r="J186" s="253"/>
      <c r="K186" s="253"/>
      <c r="L186" s="242"/>
      <c r="M186" s="242"/>
      <c r="N186" s="242"/>
      <c r="R186" s="341"/>
      <c r="S186" s="244" t="b">
        <f t="shared" si="29"/>
        <v>1</v>
      </c>
    </row>
    <row r="187" spans="1:22" s="212" customFormat="1" x14ac:dyDescent="0.2">
      <c r="A187" s="245">
        <f t="shared" si="31"/>
        <v>170</v>
      </c>
      <c r="B187" s="303" t="s">
        <v>299</v>
      </c>
      <c r="D187" s="316" t="s">
        <v>300</v>
      </c>
      <c r="E187" s="242"/>
      <c r="F187" s="242"/>
      <c r="G187" s="242"/>
      <c r="H187" s="242"/>
      <c r="I187" s="321"/>
      <c r="J187" s="242"/>
      <c r="K187" s="242"/>
      <c r="L187" s="242"/>
      <c r="M187" s="242"/>
      <c r="N187" s="242"/>
      <c r="Q187" s="244"/>
      <c r="R187" s="344"/>
      <c r="S187" s="244" t="b">
        <f t="shared" si="29"/>
        <v>1</v>
      </c>
    </row>
    <row r="188" spans="1:22" s="212" customFormat="1" x14ac:dyDescent="0.2">
      <c r="A188" s="245">
        <f t="shared" si="31"/>
        <v>171</v>
      </c>
      <c r="B188" s="212" t="s">
        <v>237</v>
      </c>
      <c r="C188" s="212" t="s">
        <v>238</v>
      </c>
      <c r="D188" s="316"/>
      <c r="E188" s="242">
        <f>'[2]II-I-TRAN'!E188+'[2]II-I-DIST'!E188+'[2]II-I-MET'!E188+'[2]II-I-TBILL'!E188+'[2]II-I-TDCS'!E188</f>
        <v>0</v>
      </c>
      <c r="F188" s="242">
        <f>'[2]II-I-TRAN'!F188+'[2]II-I-DIST'!F188+'[2]II-I-MET'!F188+'[2]II-I-TBILL'!F188+'[2]II-I-TDCS'!F188</f>
        <v>0</v>
      </c>
      <c r="G188" s="242">
        <f>'[2]II-I-TRAN'!G188+'[2]II-I-DIST'!G188+'[2]II-I-MET'!G188+'[2]II-I-TBILL'!G188+'[2]II-I-TDCS'!G188</f>
        <v>0</v>
      </c>
      <c r="H188" s="242"/>
      <c r="I188" s="242"/>
      <c r="J188" s="242">
        <f>'[2]II-I-TRAN'!J188+'[2]II-I-DIST'!J188+'[2]II-I-MET'!J188+'[2]II-I-TBILL'!J188+'[2]II-I-TDCS'!J188</f>
        <v>0</v>
      </c>
      <c r="K188" s="242">
        <f>'[2]II-I-TRAN'!K188+'[2]II-I-DIST'!K188+'[2]II-I-MET'!K188+'[2]II-I-TBILL'!K188+'[2]II-I-TDCS'!K188</f>
        <v>0</v>
      </c>
      <c r="L188" s="242">
        <f>'[2]II-I-TRAN'!L188+'[2]II-I-DIST'!L188+'[2]II-I-MET'!L188+'[2]II-I-TBILL'!L188+'[2]II-I-TDCS'!L188</f>
        <v>0</v>
      </c>
      <c r="M188" s="242">
        <f>'[2]II-I-TRAN'!M188+'[2]II-I-DIST'!M188+'[2]II-I-MET'!M188+'[2]II-I-TBILL'!M188+'[2]II-I-TDCS'!M188</f>
        <v>0</v>
      </c>
      <c r="N188" s="242">
        <f>'[2]II-I-TRAN'!N188+'[2]II-I-DIST'!N188+'[2]II-I-MET'!N188+'[2]II-I-TBILL'!N188+'[2]II-I-TDCS'!N188</f>
        <v>0</v>
      </c>
      <c r="O188" s="242">
        <f>'[2]II-I-TRAN'!O188+'[2]II-I-DIST'!O188+'[2]II-I-MET'!O188+'[2]II-I-TBILL'!O188+'[2]II-I-TDCS'!O188</f>
        <v>0</v>
      </c>
      <c r="P188" s="242">
        <f>'[2]II-I-TRAN'!P188+'[2]II-I-DIST'!P188+'[2]II-I-MET'!P188+'[2]II-I-TBILL'!P188+'[2]II-I-TDCS'!P188</f>
        <v>0</v>
      </c>
      <c r="Q188" s="242">
        <f>'[2]II-I-TRAN'!Q188+'[2]II-I-DIST'!Q188+'[2]II-I-MET'!Q188+'[2]II-I-TBILL'!Q188+'[2]II-I-TDCS'!Q188</f>
        <v>0</v>
      </c>
      <c r="R188" s="279">
        <f>SUM(J188:Q188)</f>
        <v>0</v>
      </c>
      <c r="S188" s="244" t="b">
        <f t="shared" si="29"/>
        <v>1</v>
      </c>
    </row>
    <row r="189" spans="1:22" s="303" customFormat="1" x14ac:dyDescent="0.2">
      <c r="A189" s="245">
        <f t="shared" si="31"/>
        <v>172</v>
      </c>
      <c r="B189" s="212" t="s">
        <v>239</v>
      </c>
      <c r="C189" s="212" t="s">
        <v>301</v>
      </c>
      <c r="D189" s="316"/>
      <c r="E189" s="242">
        <f>'[2]II-I-TRAN'!E189+'[2]II-I-DIST'!E189+'[2]II-I-MET'!E189+'[2]II-I-TBILL'!E189+'[2]II-I-TDCS'!E189</f>
        <v>0</v>
      </c>
      <c r="F189" s="242">
        <f>'[2]II-I-TRAN'!F189+'[2]II-I-DIST'!F189+'[2]II-I-MET'!F189+'[2]II-I-TBILL'!F189+'[2]II-I-TDCS'!F189</f>
        <v>0</v>
      </c>
      <c r="G189" s="242">
        <f>'[2]II-I-TRAN'!G189+'[2]II-I-DIST'!G189+'[2]II-I-MET'!G189+'[2]II-I-TBILL'!G189+'[2]II-I-TDCS'!G189</f>
        <v>0</v>
      </c>
      <c r="H189" s="242"/>
      <c r="I189" s="242"/>
      <c r="J189" s="242">
        <f>'[2]II-I-TRAN'!J189+'[2]II-I-DIST'!J189+'[2]II-I-MET'!J189+'[2]II-I-TBILL'!J189+'[2]II-I-TDCS'!J189</f>
        <v>0</v>
      </c>
      <c r="K189" s="242">
        <f>'[2]II-I-TRAN'!K189+'[2]II-I-DIST'!K189+'[2]II-I-MET'!K189+'[2]II-I-TBILL'!K189+'[2]II-I-TDCS'!K189</f>
        <v>0</v>
      </c>
      <c r="L189" s="242">
        <f>'[2]II-I-TRAN'!L189+'[2]II-I-DIST'!L189+'[2]II-I-MET'!L189+'[2]II-I-TBILL'!L189+'[2]II-I-TDCS'!L189</f>
        <v>0</v>
      </c>
      <c r="M189" s="242">
        <f>'[2]II-I-TRAN'!M189+'[2]II-I-DIST'!M189+'[2]II-I-MET'!M189+'[2]II-I-TBILL'!M189+'[2]II-I-TDCS'!M189</f>
        <v>0</v>
      </c>
      <c r="N189" s="242">
        <f>'[2]II-I-TRAN'!N189+'[2]II-I-DIST'!N189+'[2]II-I-MET'!N189+'[2]II-I-TBILL'!N189+'[2]II-I-TDCS'!N189</f>
        <v>0</v>
      </c>
      <c r="O189" s="242">
        <f>'[2]II-I-TRAN'!O189+'[2]II-I-DIST'!O189+'[2]II-I-MET'!O189+'[2]II-I-TBILL'!O189+'[2]II-I-TDCS'!O189</f>
        <v>0</v>
      </c>
      <c r="P189" s="242">
        <f>'[2]II-I-TRAN'!P189+'[2]II-I-DIST'!P189+'[2]II-I-MET'!P189+'[2]II-I-TBILL'!P189+'[2]II-I-TDCS'!P189</f>
        <v>0</v>
      </c>
      <c r="Q189" s="242">
        <f>'[2]II-I-TRAN'!Q189+'[2]II-I-DIST'!Q189+'[2]II-I-MET'!Q189+'[2]II-I-TBILL'!Q189+'[2]II-I-TDCS'!Q189</f>
        <v>0</v>
      </c>
      <c r="R189" s="279">
        <f>SUM(J189:Q189)</f>
        <v>0</v>
      </c>
      <c r="S189" s="244" t="b">
        <f t="shared" si="29"/>
        <v>1</v>
      </c>
      <c r="T189" s="212"/>
      <c r="U189" s="212"/>
      <c r="V189" s="212"/>
    </row>
    <row r="190" spans="1:22" s="212" customFormat="1" x14ac:dyDescent="0.2">
      <c r="A190" s="245">
        <f t="shared" si="31"/>
        <v>173</v>
      </c>
      <c r="B190" s="212" t="s">
        <v>29</v>
      </c>
      <c r="C190" s="212" t="s">
        <v>241</v>
      </c>
      <c r="D190" s="321"/>
      <c r="E190" s="242">
        <f>'[2]II-I-TRAN'!E190+'[2]II-I-DIST'!E190+'[2]II-I-MET'!E190+'[2]II-I-TBILL'!E190+'[2]II-I-TDCS'!E190</f>
        <v>-9554678.8246999998</v>
      </c>
      <c r="F190" s="242">
        <f>'[2]II-I-TRAN'!F190+'[2]II-I-DIST'!F190+'[2]II-I-MET'!F190+'[2]II-I-TBILL'!F190+'[2]II-I-TDCS'!F190</f>
        <v>0</v>
      </c>
      <c r="G190" s="242">
        <f>'[2]II-I-TRAN'!G190+'[2]II-I-DIST'!G190+'[2]II-I-MET'!G190+'[2]II-I-TBILL'!G190+'[2]II-I-TDCS'!G190</f>
        <v>-9554678.8246999998</v>
      </c>
      <c r="H190" s="242"/>
      <c r="I190" s="242"/>
      <c r="J190" s="242">
        <f>'[2]II-I-TRAN'!J190+'[2]II-I-DIST'!J190+'[2]II-I-MET'!J190+'[2]II-I-TBILL'!J190+'[2]II-I-TDCS'!J190</f>
        <v>-5493051.3781372216</v>
      </c>
      <c r="K190" s="242">
        <f>'[2]II-I-TRAN'!K190+'[2]II-I-DIST'!K190+'[2]II-I-MET'!K190+'[2]II-I-TBILL'!K190+'[2]II-I-TDCS'!K190</f>
        <v>-100439.57586054225</v>
      </c>
      <c r="L190" s="242">
        <f>'[2]II-I-TRAN'!L190+'[2]II-I-DIST'!L190+'[2]II-I-MET'!L190+'[2]II-I-TBILL'!L190+'[2]II-I-TDCS'!L190</f>
        <v>-2607326.7853907612</v>
      </c>
      <c r="M190" s="242">
        <f>'[2]II-I-TRAN'!M190+'[2]II-I-DIST'!M190+'[2]II-I-MET'!M190+'[2]II-I-TBILL'!M190+'[2]II-I-TDCS'!M190</f>
        <v>-453767.82673133165</v>
      </c>
      <c r="N190" s="242">
        <f>'[2]II-I-TRAN'!N190+'[2]II-I-DIST'!N190+'[2]II-I-MET'!N190+'[2]II-I-TBILL'!N190+'[2]II-I-TDCS'!N190</f>
        <v>-256323.47839352279</v>
      </c>
      <c r="O190" s="242">
        <f>'[2]II-I-TRAN'!O190+'[2]II-I-DIST'!O190+'[2]II-I-MET'!O190+'[2]II-I-TBILL'!O190+'[2]II-I-TDCS'!O190</f>
        <v>-289862.99051937106</v>
      </c>
      <c r="P190" s="242">
        <f>'[2]II-I-TRAN'!P190+'[2]II-I-DIST'!P190+'[2]II-I-MET'!P190+'[2]II-I-TBILL'!P190+'[2]II-I-TDCS'!P190</f>
        <v>-134481.03234752922</v>
      </c>
      <c r="Q190" s="242">
        <f>'[2]II-I-TRAN'!Q190+'[2]II-I-DIST'!Q190+'[2]II-I-MET'!Q190+'[2]II-I-TBILL'!Q190+'[2]II-I-TDCS'!Q190</f>
        <v>-219425.75731972043</v>
      </c>
      <c r="R190" s="279">
        <f>SUM(J190:Q190)</f>
        <v>-9554678.8247000016</v>
      </c>
      <c r="S190" s="244" t="b">
        <f t="shared" si="29"/>
        <v>1</v>
      </c>
    </row>
    <row r="191" spans="1:22" s="212" customFormat="1" x14ac:dyDescent="0.2">
      <c r="A191" s="245">
        <f t="shared" si="31"/>
        <v>174</v>
      </c>
      <c r="B191" s="212" t="s">
        <v>31</v>
      </c>
      <c r="C191" s="212" t="s">
        <v>242</v>
      </c>
      <c r="D191" s="321"/>
      <c r="E191" s="242">
        <f>'[2]II-I-TRAN'!E191+'[2]II-I-DIST'!E191+'[2]II-I-MET'!E191+'[2]II-I-TBILL'!E191+'[2]II-I-TDCS'!E191</f>
        <v>-10912722.699999999</v>
      </c>
      <c r="F191" s="242">
        <f>'[2]II-I-TRAN'!F191+'[2]II-I-DIST'!F191+'[2]II-I-MET'!F191+'[2]II-I-TBILL'!F191+'[2]II-I-TDCS'!F191</f>
        <v>0</v>
      </c>
      <c r="G191" s="242">
        <f>'[2]II-I-TRAN'!G191+'[2]II-I-DIST'!G191+'[2]II-I-MET'!G191+'[2]II-I-TBILL'!G191+'[2]II-I-TDCS'!G191</f>
        <v>-10912722.699999999</v>
      </c>
      <c r="H191" s="242"/>
      <c r="I191" s="242"/>
      <c r="J191" s="242">
        <f>'[2]II-I-TRAN'!J191+'[2]II-I-DIST'!J191+'[2]II-I-MET'!J191+'[2]II-I-TBILL'!J191+'[2]II-I-TDCS'!J191</f>
        <v>-6235962.5155014656</v>
      </c>
      <c r="K191" s="242">
        <f>'[2]II-I-TRAN'!K191+'[2]II-I-DIST'!K191+'[2]II-I-MET'!K191+'[2]II-I-TBILL'!K191+'[2]II-I-TDCS'!K191</f>
        <v>-86650.050814021379</v>
      </c>
      <c r="L191" s="242">
        <f>'[2]II-I-TRAN'!L191+'[2]II-I-DIST'!L191+'[2]II-I-MET'!L191+'[2]II-I-TBILL'!L191+'[2]II-I-TDCS'!L191</f>
        <v>-3125717.6061837454</v>
      </c>
      <c r="M191" s="242">
        <f>'[2]II-I-TRAN'!M191+'[2]II-I-DIST'!M191+'[2]II-I-MET'!M191+'[2]II-I-TBILL'!M191+'[2]II-I-TDCS'!M191</f>
        <v>-567130.02574837371</v>
      </c>
      <c r="N191" s="242">
        <f>'[2]II-I-TRAN'!N191+'[2]II-I-DIST'!N191+'[2]II-I-MET'!N191+'[2]II-I-TBILL'!N191+'[2]II-I-TDCS'!N191</f>
        <v>-285191.12935510714</v>
      </c>
      <c r="O191" s="242">
        <f>'[2]II-I-TRAN'!O191+'[2]II-I-DIST'!O191+'[2]II-I-MET'!O191+'[2]II-I-TBILL'!O191+'[2]II-I-TDCS'!O191</f>
        <v>-361713.68167339766</v>
      </c>
      <c r="P191" s="242">
        <f>'[2]II-I-TRAN'!P191+'[2]II-I-DIST'!P191+'[2]II-I-MET'!P191+'[2]II-I-TBILL'!P191+'[2]II-I-TDCS'!P191</f>
        <v>0</v>
      </c>
      <c r="Q191" s="242">
        <f>'[2]II-I-TRAN'!Q191+'[2]II-I-DIST'!Q191+'[2]II-I-MET'!Q191+'[2]II-I-TBILL'!Q191+'[2]II-I-TDCS'!Q191</f>
        <v>-250357.69072389009</v>
      </c>
      <c r="R191" s="279">
        <f>SUM(J191:Q191)</f>
        <v>-10912722.700000001</v>
      </c>
      <c r="S191" s="244" t="b">
        <f t="shared" si="29"/>
        <v>1</v>
      </c>
    </row>
    <row r="192" spans="1:22" s="212" customFormat="1" x14ac:dyDescent="0.2">
      <c r="A192" s="245">
        <f t="shared" si="31"/>
        <v>175</v>
      </c>
      <c r="C192" s="296" t="s">
        <v>134</v>
      </c>
      <c r="D192" s="316"/>
      <c r="E192" s="282">
        <f>SUBTOTAL(9,E188:E191)</f>
        <v>-20467401.524700001</v>
      </c>
      <c r="F192" s="282">
        <f>SUBTOTAL(9,F188:F191)</f>
        <v>0</v>
      </c>
      <c r="G192" s="282">
        <f>SUBTOTAL(9,G188:G191)</f>
        <v>-20467401.524700001</v>
      </c>
      <c r="H192" s="282"/>
      <c r="I192" s="282"/>
      <c r="J192" s="282">
        <f t="shared" ref="J192:R192" si="39">SUBTOTAL(9,J188:J191)</f>
        <v>-11729013.893638687</v>
      </c>
      <c r="K192" s="282">
        <f t="shared" si="39"/>
        <v>-187089.62667456362</v>
      </c>
      <c r="L192" s="282">
        <f t="shared" si="39"/>
        <v>-5733044.3915745066</v>
      </c>
      <c r="M192" s="282">
        <f t="shared" si="39"/>
        <v>-1020897.8524797054</v>
      </c>
      <c r="N192" s="282">
        <f t="shared" si="39"/>
        <v>-541514.60774862999</v>
      </c>
      <c r="O192" s="282">
        <f t="shared" si="39"/>
        <v>-651576.67219276866</v>
      </c>
      <c r="P192" s="282">
        <f t="shared" si="39"/>
        <v>-134481.03234752922</v>
      </c>
      <c r="Q192" s="282">
        <f t="shared" si="39"/>
        <v>-469783.44804361055</v>
      </c>
      <c r="R192" s="338">
        <f t="shared" si="39"/>
        <v>-20467401.524700001</v>
      </c>
      <c r="S192" s="244" t="b">
        <f t="shared" si="29"/>
        <v>1</v>
      </c>
    </row>
    <row r="193" spans="1:19" s="212" customFormat="1" x14ac:dyDescent="0.2">
      <c r="A193" s="245">
        <f t="shared" si="31"/>
        <v>176</v>
      </c>
      <c r="C193" s="296"/>
      <c r="D193" s="321"/>
      <c r="E193" s="242"/>
      <c r="F193" s="242"/>
      <c r="G193" s="242"/>
      <c r="H193" s="242"/>
      <c r="I193" s="242"/>
      <c r="J193" s="242"/>
      <c r="K193" s="328"/>
      <c r="L193" s="328"/>
      <c r="M193" s="328"/>
      <c r="N193" s="328"/>
      <c r="O193" s="328"/>
      <c r="P193" s="328"/>
      <c r="Q193" s="244" t="str">
        <f>IF(J193&lt;&gt;P193,"X","")</f>
        <v/>
      </c>
      <c r="R193" s="344"/>
      <c r="S193" s="244" t="b">
        <f t="shared" si="29"/>
        <v>1</v>
      </c>
    </row>
    <row r="194" spans="1:19" s="212" customFormat="1" x14ac:dyDescent="0.2">
      <c r="A194" s="245">
        <f t="shared" si="31"/>
        <v>177</v>
      </c>
      <c r="B194" s="303" t="s">
        <v>302</v>
      </c>
      <c r="D194" s="321"/>
      <c r="E194" s="242"/>
      <c r="F194" s="242"/>
      <c r="G194" s="242"/>
      <c r="H194" s="242"/>
      <c r="I194" s="321"/>
      <c r="J194" s="253"/>
      <c r="K194" s="346"/>
      <c r="L194" s="346"/>
      <c r="M194" s="346"/>
      <c r="N194" s="346"/>
      <c r="O194" s="346"/>
      <c r="P194" s="346"/>
      <c r="Q194" s="244" t="str">
        <f>IF(J194&lt;&gt;P194,"X","")</f>
        <v/>
      </c>
      <c r="R194" s="344"/>
      <c r="S194" s="244" t="b">
        <f t="shared" si="29"/>
        <v>1</v>
      </c>
    </row>
    <row r="195" spans="1:19" s="303" customFormat="1" x14ac:dyDescent="0.2">
      <c r="A195" s="245">
        <f t="shared" si="31"/>
        <v>178</v>
      </c>
      <c r="B195" s="303" t="s">
        <v>299</v>
      </c>
      <c r="D195" s="316" t="s">
        <v>300</v>
      </c>
      <c r="E195" s="282"/>
      <c r="F195" s="282"/>
      <c r="G195" s="282"/>
      <c r="H195" s="282"/>
      <c r="I195" s="316"/>
      <c r="J195" s="282"/>
      <c r="K195" s="318"/>
      <c r="L195" s="318"/>
      <c r="M195" s="318"/>
      <c r="N195" s="318"/>
      <c r="O195" s="319"/>
      <c r="P195" s="319"/>
      <c r="Q195" s="244" t="str">
        <f>IF(J195&lt;&gt;P195,"X","")</f>
        <v/>
      </c>
      <c r="R195" s="344"/>
      <c r="S195" s="244" t="b">
        <f t="shared" si="29"/>
        <v>1</v>
      </c>
    </row>
    <row r="196" spans="1:19" s="303" customFormat="1" x14ac:dyDescent="0.2">
      <c r="A196" s="245">
        <f t="shared" si="31"/>
        <v>179</v>
      </c>
      <c r="B196" s="212" t="s">
        <v>244</v>
      </c>
      <c r="C196" s="212" t="s">
        <v>77</v>
      </c>
      <c r="D196" s="316"/>
      <c r="E196" s="242">
        <f>'[2]II-I-TRAN'!E196+'[2]II-I-DIST'!E196+'[2]II-I-MET'!E196+'[2]II-I-TBILL'!E196+'[2]II-I-TDCS'!E196</f>
        <v>0</v>
      </c>
      <c r="F196" s="242">
        <f>'[2]II-I-TRAN'!F196+'[2]II-I-DIST'!F196+'[2]II-I-MET'!F196+'[2]II-I-TBILL'!F196+'[2]II-I-TDCS'!F196</f>
        <v>0</v>
      </c>
      <c r="G196" s="242">
        <f>'[2]II-I-TRAN'!G196+'[2]II-I-DIST'!G196+'[2]II-I-MET'!G196+'[2]II-I-TBILL'!G196+'[2]II-I-TDCS'!G196</f>
        <v>0</v>
      </c>
      <c r="H196" s="242"/>
      <c r="I196" s="242"/>
      <c r="J196" s="242">
        <f>'[2]II-I-TRAN'!J196+'[2]II-I-DIST'!J196+'[2]II-I-MET'!J196+'[2]II-I-TBILL'!J196+'[2]II-I-TDCS'!J196</f>
        <v>0</v>
      </c>
      <c r="K196" s="242">
        <f>'[2]II-I-TRAN'!K196+'[2]II-I-DIST'!K196+'[2]II-I-MET'!K196+'[2]II-I-TBILL'!K196+'[2]II-I-TDCS'!K196</f>
        <v>0</v>
      </c>
      <c r="L196" s="242">
        <f>'[2]II-I-TRAN'!L196+'[2]II-I-DIST'!L196+'[2]II-I-MET'!L196+'[2]II-I-TBILL'!L196+'[2]II-I-TDCS'!L196</f>
        <v>0</v>
      </c>
      <c r="M196" s="242">
        <f>'[2]II-I-TRAN'!M196+'[2]II-I-DIST'!M196+'[2]II-I-MET'!M196+'[2]II-I-TBILL'!M196+'[2]II-I-TDCS'!M196</f>
        <v>0</v>
      </c>
      <c r="N196" s="242">
        <f>'[2]II-I-TRAN'!N196+'[2]II-I-DIST'!N196+'[2]II-I-MET'!N196+'[2]II-I-TBILL'!N196+'[2]II-I-TDCS'!N196</f>
        <v>0</v>
      </c>
      <c r="O196" s="242">
        <f>'[2]II-I-TRAN'!O196+'[2]II-I-DIST'!O196+'[2]II-I-MET'!O196+'[2]II-I-TBILL'!O196+'[2]II-I-TDCS'!O196</f>
        <v>0</v>
      </c>
      <c r="P196" s="242">
        <f>'[2]II-I-TRAN'!P196+'[2]II-I-DIST'!P196+'[2]II-I-MET'!P196+'[2]II-I-TBILL'!P196+'[2]II-I-TDCS'!P196</f>
        <v>0</v>
      </c>
      <c r="Q196" s="242">
        <f>'[2]II-I-TRAN'!Q196+'[2]II-I-DIST'!Q196+'[2]II-I-MET'!Q196+'[2]II-I-TBILL'!Q196+'[2]II-I-TDCS'!Q196</f>
        <v>0</v>
      </c>
      <c r="R196" s="279">
        <f t="shared" ref="R196:R206" si="40">SUM(J196:Q196)</f>
        <v>0</v>
      </c>
      <c r="S196" s="244" t="b">
        <f t="shared" si="29"/>
        <v>1</v>
      </c>
    </row>
    <row r="197" spans="1:19" s="212" customFormat="1" x14ac:dyDescent="0.2">
      <c r="A197" s="245">
        <f t="shared" si="31"/>
        <v>180</v>
      </c>
      <c r="B197" s="212" t="s">
        <v>245</v>
      </c>
      <c r="C197" s="212" t="s">
        <v>39</v>
      </c>
      <c r="D197" s="321"/>
      <c r="E197" s="242">
        <f>'[2]II-I-TRAN'!E197+'[2]II-I-DIST'!E197+'[2]II-I-MET'!E197+'[2]II-I-TBILL'!E197+'[2]II-I-TDCS'!E197</f>
        <v>0</v>
      </c>
      <c r="F197" s="242">
        <f>'[2]II-I-TRAN'!F197+'[2]II-I-DIST'!F197+'[2]II-I-MET'!F197+'[2]II-I-TBILL'!F197+'[2]II-I-TDCS'!F197</f>
        <v>0</v>
      </c>
      <c r="G197" s="242">
        <f>'[2]II-I-TRAN'!G197+'[2]II-I-DIST'!G197+'[2]II-I-MET'!G197+'[2]II-I-TBILL'!G197+'[2]II-I-TDCS'!G197</f>
        <v>0</v>
      </c>
      <c r="H197" s="242"/>
      <c r="I197" s="242"/>
      <c r="J197" s="242">
        <f>'[2]II-I-TRAN'!J197+'[2]II-I-DIST'!J197+'[2]II-I-MET'!J197+'[2]II-I-TBILL'!J197+'[2]II-I-TDCS'!J197</f>
        <v>0</v>
      </c>
      <c r="K197" s="242">
        <f>'[2]II-I-TRAN'!K197+'[2]II-I-DIST'!K197+'[2]II-I-MET'!K197+'[2]II-I-TBILL'!K197+'[2]II-I-TDCS'!K197</f>
        <v>0</v>
      </c>
      <c r="L197" s="242">
        <f>'[2]II-I-TRAN'!L197+'[2]II-I-DIST'!L197+'[2]II-I-MET'!L197+'[2]II-I-TBILL'!L197+'[2]II-I-TDCS'!L197</f>
        <v>0</v>
      </c>
      <c r="M197" s="242">
        <f>'[2]II-I-TRAN'!M197+'[2]II-I-DIST'!M197+'[2]II-I-MET'!M197+'[2]II-I-TBILL'!M197+'[2]II-I-TDCS'!M197</f>
        <v>0</v>
      </c>
      <c r="N197" s="242">
        <f>'[2]II-I-TRAN'!N197+'[2]II-I-DIST'!N197+'[2]II-I-MET'!N197+'[2]II-I-TBILL'!N197+'[2]II-I-TDCS'!N197</f>
        <v>0</v>
      </c>
      <c r="O197" s="242">
        <f>'[2]II-I-TRAN'!O197+'[2]II-I-DIST'!O197+'[2]II-I-MET'!O197+'[2]II-I-TBILL'!O197+'[2]II-I-TDCS'!O197</f>
        <v>0</v>
      </c>
      <c r="P197" s="242">
        <f>'[2]II-I-TRAN'!P197+'[2]II-I-DIST'!P197+'[2]II-I-MET'!P197+'[2]II-I-TBILL'!P197+'[2]II-I-TDCS'!P197</f>
        <v>0</v>
      </c>
      <c r="Q197" s="242">
        <f>'[2]II-I-TRAN'!Q197+'[2]II-I-DIST'!Q197+'[2]II-I-MET'!Q197+'[2]II-I-TBILL'!Q197+'[2]II-I-TDCS'!Q197</f>
        <v>0</v>
      </c>
      <c r="R197" s="279">
        <f t="shared" si="40"/>
        <v>0</v>
      </c>
      <c r="S197" s="244" t="b">
        <f t="shared" si="29"/>
        <v>1</v>
      </c>
    </row>
    <row r="198" spans="1:19" s="212" customFormat="1" x14ac:dyDescent="0.2">
      <c r="A198" s="245">
        <f t="shared" si="31"/>
        <v>181</v>
      </c>
      <c r="B198" s="212" t="s">
        <v>246</v>
      </c>
      <c r="C198" s="212" t="s">
        <v>41</v>
      </c>
      <c r="D198" s="321"/>
      <c r="E198" s="242">
        <f>'[2]II-I-TRAN'!E198+'[2]II-I-DIST'!E198+'[2]II-I-MET'!E198+'[2]II-I-TBILL'!E198+'[2]II-I-TDCS'!E198</f>
        <v>0</v>
      </c>
      <c r="F198" s="242">
        <f>'[2]II-I-TRAN'!F198+'[2]II-I-DIST'!F198+'[2]II-I-MET'!F198+'[2]II-I-TBILL'!F198+'[2]II-I-TDCS'!F198</f>
        <v>0</v>
      </c>
      <c r="G198" s="242">
        <f>'[2]II-I-TRAN'!G198+'[2]II-I-DIST'!G198+'[2]II-I-MET'!G198+'[2]II-I-TBILL'!G198+'[2]II-I-TDCS'!G198</f>
        <v>0</v>
      </c>
      <c r="H198" s="242"/>
      <c r="I198" s="242"/>
      <c r="J198" s="242">
        <f>'[2]II-I-TRAN'!J198+'[2]II-I-DIST'!J198+'[2]II-I-MET'!J198+'[2]II-I-TBILL'!J198+'[2]II-I-TDCS'!J198</f>
        <v>0</v>
      </c>
      <c r="K198" s="242">
        <f>'[2]II-I-TRAN'!K198+'[2]II-I-DIST'!K198+'[2]II-I-MET'!K198+'[2]II-I-TBILL'!K198+'[2]II-I-TDCS'!K198</f>
        <v>0</v>
      </c>
      <c r="L198" s="242">
        <f>'[2]II-I-TRAN'!L198+'[2]II-I-DIST'!L198+'[2]II-I-MET'!L198+'[2]II-I-TBILL'!L198+'[2]II-I-TDCS'!L198</f>
        <v>0</v>
      </c>
      <c r="M198" s="242">
        <f>'[2]II-I-TRAN'!M198+'[2]II-I-DIST'!M198+'[2]II-I-MET'!M198+'[2]II-I-TBILL'!M198+'[2]II-I-TDCS'!M198</f>
        <v>0</v>
      </c>
      <c r="N198" s="242">
        <f>'[2]II-I-TRAN'!N198+'[2]II-I-DIST'!N198+'[2]II-I-MET'!N198+'[2]II-I-TBILL'!N198+'[2]II-I-TDCS'!N198</f>
        <v>0</v>
      </c>
      <c r="O198" s="242">
        <f>'[2]II-I-TRAN'!O198+'[2]II-I-DIST'!O198+'[2]II-I-MET'!O198+'[2]II-I-TBILL'!O198+'[2]II-I-TDCS'!O198</f>
        <v>0</v>
      </c>
      <c r="P198" s="242">
        <f>'[2]II-I-TRAN'!P198+'[2]II-I-DIST'!P198+'[2]II-I-MET'!P198+'[2]II-I-TBILL'!P198+'[2]II-I-TDCS'!P198</f>
        <v>0</v>
      </c>
      <c r="Q198" s="242">
        <f>'[2]II-I-TRAN'!Q198+'[2]II-I-DIST'!Q198+'[2]II-I-MET'!Q198+'[2]II-I-TBILL'!Q198+'[2]II-I-TDCS'!Q198</f>
        <v>0</v>
      </c>
      <c r="R198" s="279">
        <f t="shared" si="40"/>
        <v>0</v>
      </c>
      <c r="S198" s="244" t="b">
        <f t="shared" si="29"/>
        <v>1</v>
      </c>
    </row>
    <row r="199" spans="1:19" s="212" customFormat="1" x14ac:dyDescent="0.2">
      <c r="A199" s="245">
        <f t="shared" si="31"/>
        <v>182</v>
      </c>
      <c r="B199" s="212" t="s">
        <v>247</v>
      </c>
      <c r="C199" s="212" t="s">
        <v>43</v>
      </c>
      <c r="D199" s="321"/>
      <c r="E199" s="242">
        <f>'[2]II-I-TRAN'!E199+'[2]II-I-DIST'!E199+'[2]II-I-MET'!E199+'[2]II-I-TBILL'!E199+'[2]II-I-TDCS'!E199</f>
        <v>0</v>
      </c>
      <c r="F199" s="242">
        <f>'[2]II-I-TRAN'!F199+'[2]II-I-DIST'!F199+'[2]II-I-MET'!F199+'[2]II-I-TBILL'!F199+'[2]II-I-TDCS'!F199</f>
        <v>0</v>
      </c>
      <c r="G199" s="242">
        <f>'[2]II-I-TRAN'!G199+'[2]II-I-DIST'!G199+'[2]II-I-MET'!G199+'[2]II-I-TBILL'!G199+'[2]II-I-TDCS'!G199</f>
        <v>0</v>
      </c>
      <c r="H199" s="242"/>
      <c r="I199" s="242"/>
      <c r="J199" s="242">
        <f>'[2]II-I-TRAN'!J199+'[2]II-I-DIST'!J199+'[2]II-I-MET'!J199+'[2]II-I-TBILL'!J199+'[2]II-I-TDCS'!J199</f>
        <v>0</v>
      </c>
      <c r="K199" s="242">
        <f>'[2]II-I-TRAN'!K199+'[2]II-I-DIST'!K199+'[2]II-I-MET'!K199+'[2]II-I-TBILL'!K199+'[2]II-I-TDCS'!K199</f>
        <v>0</v>
      </c>
      <c r="L199" s="242">
        <f>'[2]II-I-TRAN'!L199+'[2]II-I-DIST'!L199+'[2]II-I-MET'!L199+'[2]II-I-TBILL'!L199+'[2]II-I-TDCS'!L199</f>
        <v>0</v>
      </c>
      <c r="M199" s="242">
        <f>'[2]II-I-TRAN'!M199+'[2]II-I-DIST'!M199+'[2]II-I-MET'!M199+'[2]II-I-TBILL'!M199+'[2]II-I-TDCS'!M199</f>
        <v>0</v>
      </c>
      <c r="N199" s="242">
        <f>'[2]II-I-TRAN'!N199+'[2]II-I-DIST'!N199+'[2]II-I-MET'!N199+'[2]II-I-TBILL'!N199+'[2]II-I-TDCS'!N199</f>
        <v>0</v>
      </c>
      <c r="O199" s="242">
        <f>'[2]II-I-TRAN'!O199+'[2]II-I-DIST'!O199+'[2]II-I-MET'!O199+'[2]II-I-TBILL'!O199+'[2]II-I-TDCS'!O199</f>
        <v>0</v>
      </c>
      <c r="P199" s="242">
        <f>'[2]II-I-TRAN'!P199+'[2]II-I-DIST'!P199+'[2]II-I-MET'!P199+'[2]II-I-TBILL'!P199+'[2]II-I-TDCS'!P199</f>
        <v>0</v>
      </c>
      <c r="Q199" s="242">
        <f>'[2]II-I-TRAN'!Q199+'[2]II-I-DIST'!Q199+'[2]II-I-MET'!Q199+'[2]II-I-TBILL'!Q199+'[2]II-I-TDCS'!Q199</f>
        <v>0</v>
      </c>
      <c r="R199" s="279">
        <f t="shared" si="40"/>
        <v>0</v>
      </c>
      <c r="S199" s="244" t="b">
        <f t="shared" si="29"/>
        <v>1</v>
      </c>
    </row>
    <row r="200" spans="1:19" s="212" customFormat="1" x14ac:dyDescent="0.2">
      <c r="A200" s="245">
        <f t="shared" si="31"/>
        <v>183</v>
      </c>
      <c r="B200" s="212" t="s">
        <v>35</v>
      </c>
      <c r="C200" s="212" t="s">
        <v>36</v>
      </c>
      <c r="D200" s="321"/>
      <c r="E200" s="242">
        <f>'[2]II-I-TRAN'!E200+'[2]II-I-DIST'!E200+'[2]II-I-MET'!E200+'[2]II-I-TBILL'!E200+'[2]II-I-TDCS'!E200</f>
        <v>-1177116.7904000001</v>
      </c>
      <c r="F200" s="242">
        <f>'[2]II-I-TRAN'!F200+'[2]II-I-DIST'!F200+'[2]II-I-MET'!F200+'[2]II-I-TBILL'!F200+'[2]II-I-TDCS'!F200</f>
        <v>0</v>
      </c>
      <c r="G200" s="242">
        <f>'[2]II-I-TRAN'!G200+'[2]II-I-DIST'!G200+'[2]II-I-MET'!G200+'[2]II-I-TBILL'!G200+'[2]II-I-TDCS'!G200</f>
        <v>-1177116.7904000001</v>
      </c>
      <c r="H200" s="242"/>
      <c r="I200" s="242"/>
      <c r="J200" s="242">
        <f>'[2]II-I-TRAN'!J200+'[2]II-I-DIST'!J200+'[2]II-I-MET'!J200+'[2]II-I-TBILL'!J200+'[2]II-I-TDCS'!J200</f>
        <v>0</v>
      </c>
      <c r="K200" s="242">
        <f>'[2]II-I-TRAN'!K200+'[2]II-I-DIST'!K200+'[2]II-I-MET'!K200+'[2]II-I-TBILL'!K200+'[2]II-I-TDCS'!K200</f>
        <v>0</v>
      </c>
      <c r="L200" s="242">
        <f>'[2]II-I-TRAN'!L200+'[2]II-I-DIST'!L200+'[2]II-I-MET'!L200+'[2]II-I-TBILL'!L200+'[2]II-I-TDCS'!L200</f>
        <v>0</v>
      </c>
      <c r="M200" s="242">
        <f>'[2]II-I-TRAN'!M200+'[2]II-I-DIST'!M200+'[2]II-I-MET'!M200+'[2]II-I-TBILL'!M200+'[2]II-I-TDCS'!M200</f>
        <v>0</v>
      </c>
      <c r="N200" s="242">
        <f>'[2]II-I-TRAN'!N200+'[2]II-I-DIST'!N200+'[2]II-I-MET'!N200+'[2]II-I-TBILL'!N200+'[2]II-I-TDCS'!N200</f>
        <v>0</v>
      </c>
      <c r="O200" s="242">
        <f>'[2]II-I-TRAN'!O200+'[2]II-I-DIST'!O200+'[2]II-I-MET'!O200+'[2]II-I-TBILL'!O200+'[2]II-I-TDCS'!O200</f>
        <v>0</v>
      </c>
      <c r="P200" s="242">
        <f>'[2]II-I-TRAN'!P200+'[2]II-I-DIST'!P200+'[2]II-I-MET'!P200+'[2]II-I-TBILL'!P200+'[2]II-I-TDCS'!P200</f>
        <v>-1177116.7904000001</v>
      </c>
      <c r="Q200" s="242">
        <f>'[2]II-I-TRAN'!Q200+'[2]II-I-DIST'!Q200+'[2]II-I-MET'!Q200+'[2]II-I-TBILL'!Q200+'[2]II-I-TDCS'!Q200</f>
        <v>0</v>
      </c>
      <c r="R200" s="279">
        <f t="shared" si="40"/>
        <v>-1177116.7904000001</v>
      </c>
      <c r="S200" s="244" t="b">
        <f t="shared" si="29"/>
        <v>1</v>
      </c>
    </row>
    <row r="201" spans="1:19" s="212" customFormat="1" x14ac:dyDescent="0.2">
      <c r="A201" s="245">
        <f t="shared" si="31"/>
        <v>184</v>
      </c>
      <c r="B201" s="212" t="s">
        <v>248</v>
      </c>
      <c r="C201" s="212" t="s">
        <v>249</v>
      </c>
      <c r="D201" s="321"/>
      <c r="E201" s="242">
        <f>'[2]II-I-TRAN'!E201+'[2]II-I-DIST'!E201+'[2]II-I-MET'!E201+'[2]II-I-TBILL'!E201+'[2]II-I-TDCS'!E201</f>
        <v>0</v>
      </c>
      <c r="F201" s="242">
        <f>'[2]II-I-TRAN'!F201+'[2]II-I-DIST'!F201+'[2]II-I-MET'!F201+'[2]II-I-TBILL'!F201+'[2]II-I-TDCS'!F201</f>
        <v>0</v>
      </c>
      <c r="G201" s="242">
        <f>'[2]II-I-TRAN'!G201+'[2]II-I-DIST'!G201+'[2]II-I-MET'!G201+'[2]II-I-TBILL'!G201+'[2]II-I-TDCS'!G201</f>
        <v>0</v>
      </c>
      <c r="H201" s="242"/>
      <c r="I201" s="242"/>
      <c r="J201" s="242">
        <f>'[2]II-I-TRAN'!J201+'[2]II-I-DIST'!J201+'[2]II-I-MET'!J201+'[2]II-I-TBILL'!J201+'[2]II-I-TDCS'!J201</f>
        <v>0</v>
      </c>
      <c r="K201" s="242">
        <f>'[2]II-I-TRAN'!K201+'[2]II-I-DIST'!K201+'[2]II-I-MET'!K201+'[2]II-I-TBILL'!K201+'[2]II-I-TDCS'!K201</f>
        <v>0</v>
      </c>
      <c r="L201" s="242">
        <f>'[2]II-I-TRAN'!L201+'[2]II-I-DIST'!L201+'[2]II-I-MET'!L201+'[2]II-I-TBILL'!L201+'[2]II-I-TDCS'!L201</f>
        <v>0</v>
      </c>
      <c r="M201" s="242">
        <f>'[2]II-I-TRAN'!M201+'[2]II-I-DIST'!M201+'[2]II-I-MET'!M201+'[2]II-I-TBILL'!M201+'[2]II-I-TDCS'!M201</f>
        <v>0</v>
      </c>
      <c r="N201" s="242">
        <f>'[2]II-I-TRAN'!N201+'[2]II-I-DIST'!N201+'[2]II-I-MET'!N201+'[2]II-I-TBILL'!N201+'[2]II-I-TDCS'!N201</f>
        <v>0</v>
      </c>
      <c r="O201" s="242">
        <f>'[2]II-I-TRAN'!O201+'[2]II-I-DIST'!O201+'[2]II-I-MET'!O201+'[2]II-I-TBILL'!O201+'[2]II-I-TDCS'!O201</f>
        <v>0</v>
      </c>
      <c r="P201" s="242">
        <f>'[2]II-I-TRAN'!P201+'[2]II-I-DIST'!P201+'[2]II-I-MET'!P201+'[2]II-I-TBILL'!P201+'[2]II-I-TDCS'!P201</f>
        <v>0</v>
      </c>
      <c r="Q201" s="242">
        <f>'[2]II-I-TRAN'!Q201+'[2]II-I-DIST'!Q201+'[2]II-I-MET'!Q201+'[2]II-I-TBILL'!Q201+'[2]II-I-TDCS'!Q201</f>
        <v>0</v>
      </c>
      <c r="R201" s="279">
        <f t="shared" si="40"/>
        <v>0</v>
      </c>
      <c r="S201" s="244" t="b">
        <f t="shared" si="29"/>
        <v>1</v>
      </c>
    </row>
    <row r="202" spans="1:19" s="212" customFormat="1" x14ac:dyDescent="0.2">
      <c r="A202" s="245">
        <f t="shared" si="31"/>
        <v>185</v>
      </c>
      <c r="B202" s="212" t="s">
        <v>250</v>
      </c>
      <c r="C202" s="212" t="s">
        <v>251</v>
      </c>
      <c r="D202" s="321"/>
      <c r="E202" s="242">
        <f>'[2]II-I-TRAN'!E202+'[2]II-I-DIST'!E202+'[2]II-I-MET'!E202+'[2]II-I-TBILL'!E202+'[2]II-I-TDCS'!E202</f>
        <v>0</v>
      </c>
      <c r="F202" s="242">
        <f>'[2]II-I-TRAN'!F202+'[2]II-I-DIST'!F202+'[2]II-I-MET'!F202+'[2]II-I-TBILL'!F202+'[2]II-I-TDCS'!F202</f>
        <v>0</v>
      </c>
      <c r="G202" s="242">
        <f>'[2]II-I-TRAN'!G202+'[2]II-I-DIST'!G202+'[2]II-I-MET'!G202+'[2]II-I-TBILL'!G202+'[2]II-I-TDCS'!G202</f>
        <v>0</v>
      </c>
      <c r="H202" s="242"/>
      <c r="I202" s="242"/>
      <c r="J202" s="242">
        <f>'[2]II-I-TRAN'!J202+'[2]II-I-DIST'!J202+'[2]II-I-MET'!J202+'[2]II-I-TBILL'!J202+'[2]II-I-TDCS'!J202</f>
        <v>0</v>
      </c>
      <c r="K202" s="242">
        <f>'[2]II-I-TRAN'!K202+'[2]II-I-DIST'!K202+'[2]II-I-MET'!K202+'[2]II-I-TBILL'!K202+'[2]II-I-TDCS'!K202</f>
        <v>0</v>
      </c>
      <c r="L202" s="242">
        <f>'[2]II-I-TRAN'!L202+'[2]II-I-DIST'!L202+'[2]II-I-MET'!L202+'[2]II-I-TBILL'!L202+'[2]II-I-TDCS'!L202</f>
        <v>0</v>
      </c>
      <c r="M202" s="242">
        <f>'[2]II-I-TRAN'!M202+'[2]II-I-DIST'!M202+'[2]II-I-MET'!M202+'[2]II-I-TBILL'!M202+'[2]II-I-TDCS'!M202</f>
        <v>0</v>
      </c>
      <c r="N202" s="242">
        <f>'[2]II-I-TRAN'!N202+'[2]II-I-DIST'!N202+'[2]II-I-MET'!N202+'[2]II-I-TBILL'!N202+'[2]II-I-TDCS'!N202</f>
        <v>0</v>
      </c>
      <c r="O202" s="242">
        <f>'[2]II-I-TRAN'!O202+'[2]II-I-DIST'!O202+'[2]II-I-MET'!O202+'[2]II-I-TBILL'!O202+'[2]II-I-TDCS'!O202</f>
        <v>0</v>
      </c>
      <c r="P202" s="242">
        <f>'[2]II-I-TRAN'!P202+'[2]II-I-DIST'!P202+'[2]II-I-MET'!P202+'[2]II-I-TBILL'!P202+'[2]II-I-TDCS'!P202</f>
        <v>0</v>
      </c>
      <c r="Q202" s="242">
        <f>'[2]II-I-TRAN'!Q202+'[2]II-I-DIST'!Q202+'[2]II-I-MET'!Q202+'[2]II-I-TBILL'!Q202+'[2]II-I-TDCS'!Q202</f>
        <v>0</v>
      </c>
      <c r="R202" s="279">
        <f t="shared" si="40"/>
        <v>0</v>
      </c>
      <c r="S202" s="244" t="b">
        <f t="shared" si="29"/>
        <v>1</v>
      </c>
    </row>
    <row r="203" spans="1:19" s="212" customFormat="1" x14ac:dyDescent="0.2">
      <c r="A203" s="245">
        <f t="shared" si="31"/>
        <v>186</v>
      </c>
      <c r="B203" s="212" t="s">
        <v>252</v>
      </c>
      <c r="C203" s="212" t="s">
        <v>113</v>
      </c>
      <c r="D203" s="347"/>
      <c r="E203" s="242">
        <f>'[2]II-I-TRAN'!E203+'[2]II-I-DIST'!E203+'[2]II-I-MET'!E203+'[2]II-I-TBILL'!E203+'[2]II-I-TDCS'!E203</f>
        <v>0</v>
      </c>
      <c r="F203" s="242">
        <f>'[2]II-I-TRAN'!F203+'[2]II-I-DIST'!F203+'[2]II-I-MET'!F203+'[2]II-I-TBILL'!F203+'[2]II-I-TDCS'!F203</f>
        <v>0</v>
      </c>
      <c r="G203" s="242">
        <f>'[2]II-I-TRAN'!G203+'[2]II-I-DIST'!G203+'[2]II-I-MET'!G203+'[2]II-I-TBILL'!G203+'[2]II-I-TDCS'!G203</f>
        <v>0</v>
      </c>
      <c r="H203" s="242"/>
      <c r="I203" s="242"/>
      <c r="J203" s="242">
        <f>'[2]II-I-TRAN'!J203+'[2]II-I-DIST'!J203+'[2]II-I-MET'!J203+'[2]II-I-TBILL'!J203+'[2]II-I-TDCS'!J203</f>
        <v>0</v>
      </c>
      <c r="K203" s="242">
        <f>'[2]II-I-TRAN'!K203+'[2]II-I-DIST'!K203+'[2]II-I-MET'!K203+'[2]II-I-TBILL'!K203+'[2]II-I-TDCS'!K203</f>
        <v>0</v>
      </c>
      <c r="L203" s="242">
        <f>'[2]II-I-TRAN'!L203+'[2]II-I-DIST'!L203+'[2]II-I-MET'!L203+'[2]II-I-TBILL'!L203+'[2]II-I-TDCS'!L203</f>
        <v>0</v>
      </c>
      <c r="M203" s="242">
        <f>'[2]II-I-TRAN'!M203+'[2]II-I-DIST'!M203+'[2]II-I-MET'!M203+'[2]II-I-TBILL'!M203+'[2]II-I-TDCS'!M203</f>
        <v>0</v>
      </c>
      <c r="N203" s="242">
        <f>'[2]II-I-TRAN'!N203+'[2]II-I-DIST'!N203+'[2]II-I-MET'!N203+'[2]II-I-TBILL'!N203+'[2]II-I-TDCS'!N203</f>
        <v>0</v>
      </c>
      <c r="O203" s="242">
        <f>'[2]II-I-TRAN'!O203+'[2]II-I-DIST'!O203+'[2]II-I-MET'!O203+'[2]II-I-TBILL'!O203+'[2]II-I-TDCS'!O203</f>
        <v>0</v>
      </c>
      <c r="P203" s="242">
        <f>'[2]II-I-TRAN'!P203+'[2]II-I-DIST'!P203+'[2]II-I-MET'!P203+'[2]II-I-TBILL'!P203+'[2]II-I-TDCS'!P203</f>
        <v>0</v>
      </c>
      <c r="Q203" s="242">
        <f>'[2]II-I-TRAN'!Q203+'[2]II-I-DIST'!Q203+'[2]II-I-MET'!Q203+'[2]II-I-TBILL'!Q203+'[2]II-I-TDCS'!Q203</f>
        <v>0</v>
      </c>
      <c r="R203" s="279">
        <f t="shared" si="40"/>
        <v>0</v>
      </c>
      <c r="S203" s="244" t="b">
        <f t="shared" ref="S203:S266" si="41">ROUND(R203,2)=ROUND(G203,2)</f>
        <v>1</v>
      </c>
    </row>
    <row r="204" spans="1:19" s="212" customFormat="1" x14ac:dyDescent="0.2">
      <c r="A204" s="245">
        <f t="shared" si="31"/>
        <v>187</v>
      </c>
      <c r="B204" s="212" t="s">
        <v>253</v>
      </c>
      <c r="C204" s="212" t="s">
        <v>254</v>
      </c>
      <c r="D204" s="321"/>
      <c r="E204" s="242">
        <f>'[2]II-I-TRAN'!E204+'[2]II-I-DIST'!E204+'[2]II-I-MET'!E204+'[2]II-I-TBILL'!E204+'[2]II-I-TDCS'!E204</f>
        <v>0</v>
      </c>
      <c r="F204" s="242">
        <f>'[2]II-I-TRAN'!F204+'[2]II-I-DIST'!F204+'[2]II-I-MET'!F204+'[2]II-I-TBILL'!F204+'[2]II-I-TDCS'!F204</f>
        <v>0</v>
      </c>
      <c r="G204" s="242">
        <f>'[2]II-I-TRAN'!G204+'[2]II-I-DIST'!G204+'[2]II-I-MET'!G204+'[2]II-I-TBILL'!G204+'[2]II-I-TDCS'!G204</f>
        <v>0</v>
      </c>
      <c r="H204" s="242"/>
      <c r="I204" s="242"/>
      <c r="J204" s="242">
        <f>'[2]II-I-TRAN'!J204+'[2]II-I-DIST'!J204+'[2]II-I-MET'!J204+'[2]II-I-TBILL'!J204+'[2]II-I-TDCS'!J204</f>
        <v>0</v>
      </c>
      <c r="K204" s="242">
        <f>'[2]II-I-TRAN'!K204+'[2]II-I-DIST'!K204+'[2]II-I-MET'!K204+'[2]II-I-TBILL'!K204+'[2]II-I-TDCS'!K204</f>
        <v>0</v>
      </c>
      <c r="L204" s="242">
        <f>'[2]II-I-TRAN'!L204+'[2]II-I-DIST'!L204+'[2]II-I-MET'!L204+'[2]II-I-TBILL'!L204+'[2]II-I-TDCS'!L204</f>
        <v>0</v>
      </c>
      <c r="M204" s="242">
        <f>'[2]II-I-TRAN'!M204+'[2]II-I-DIST'!M204+'[2]II-I-MET'!M204+'[2]II-I-TBILL'!M204+'[2]II-I-TDCS'!M204</f>
        <v>0</v>
      </c>
      <c r="N204" s="242">
        <f>'[2]II-I-TRAN'!N204+'[2]II-I-DIST'!N204+'[2]II-I-MET'!N204+'[2]II-I-TBILL'!N204+'[2]II-I-TDCS'!N204</f>
        <v>0</v>
      </c>
      <c r="O204" s="242">
        <f>'[2]II-I-TRAN'!O204+'[2]II-I-DIST'!O204+'[2]II-I-MET'!O204+'[2]II-I-TBILL'!O204+'[2]II-I-TDCS'!O204</f>
        <v>0</v>
      </c>
      <c r="P204" s="242">
        <f>'[2]II-I-TRAN'!P204+'[2]II-I-DIST'!P204+'[2]II-I-MET'!P204+'[2]II-I-TBILL'!P204+'[2]II-I-TDCS'!P204</f>
        <v>0</v>
      </c>
      <c r="Q204" s="242">
        <f>'[2]II-I-TRAN'!Q204+'[2]II-I-DIST'!Q204+'[2]II-I-MET'!Q204+'[2]II-I-TBILL'!Q204+'[2]II-I-TDCS'!Q204</f>
        <v>0</v>
      </c>
      <c r="R204" s="279">
        <f t="shared" si="40"/>
        <v>0</v>
      </c>
      <c r="S204" s="244" t="b">
        <f t="shared" si="41"/>
        <v>1</v>
      </c>
    </row>
    <row r="205" spans="1:19" s="212" customFormat="1" x14ac:dyDescent="0.2">
      <c r="A205" s="245">
        <f t="shared" si="31"/>
        <v>188</v>
      </c>
      <c r="B205" s="212" t="s">
        <v>255</v>
      </c>
      <c r="C205" s="326" t="s">
        <v>256</v>
      </c>
      <c r="D205" s="321"/>
      <c r="E205" s="242">
        <f>'[2]II-I-TRAN'!E205+'[2]II-I-DIST'!E205+'[2]II-I-MET'!E205+'[2]II-I-TBILL'!E205+'[2]II-I-TDCS'!E205</f>
        <v>0</v>
      </c>
      <c r="F205" s="242">
        <f>'[2]II-I-TRAN'!F205+'[2]II-I-DIST'!F205+'[2]II-I-MET'!F205+'[2]II-I-TBILL'!F205+'[2]II-I-TDCS'!F205</f>
        <v>0</v>
      </c>
      <c r="G205" s="242">
        <f>'[2]II-I-TRAN'!G205+'[2]II-I-DIST'!G205+'[2]II-I-MET'!G205+'[2]II-I-TBILL'!G205+'[2]II-I-TDCS'!G205</f>
        <v>0</v>
      </c>
      <c r="H205" s="242"/>
      <c r="I205" s="242"/>
      <c r="J205" s="242">
        <f>'[2]II-I-TRAN'!J205+'[2]II-I-DIST'!J205+'[2]II-I-MET'!J205+'[2]II-I-TBILL'!J205+'[2]II-I-TDCS'!J205</f>
        <v>0</v>
      </c>
      <c r="K205" s="242">
        <f>'[2]II-I-TRAN'!K205+'[2]II-I-DIST'!K205+'[2]II-I-MET'!K205+'[2]II-I-TBILL'!K205+'[2]II-I-TDCS'!K205</f>
        <v>0</v>
      </c>
      <c r="L205" s="242">
        <f>'[2]II-I-TRAN'!L205+'[2]II-I-DIST'!L205+'[2]II-I-MET'!L205+'[2]II-I-TBILL'!L205+'[2]II-I-TDCS'!L205</f>
        <v>0</v>
      </c>
      <c r="M205" s="242">
        <f>'[2]II-I-TRAN'!M205+'[2]II-I-DIST'!M205+'[2]II-I-MET'!M205+'[2]II-I-TBILL'!M205+'[2]II-I-TDCS'!M205</f>
        <v>0</v>
      </c>
      <c r="N205" s="242">
        <f>'[2]II-I-TRAN'!N205+'[2]II-I-DIST'!N205+'[2]II-I-MET'!N205+'[2]II-I-TBILL'!N205+'[2]II-I-TDCS'!N205</f>
        <v>0</v>
      </c>
      <c r="O205" s="242">
        <f>'[2]II-I-TRAN'!O205+'[2]II-I-DIST'!O205+'[2]II-I-MET'!O205+'[2]II-I-TBILL'!O205+'[2]II-I-TDCS'!O205</f>
        <v>0</v>
      </c>
      <c r="P205" s="242">
        <f>'[2]II-I-TRAN'!P205+'[2]II-I-DIST'!P205+'[2]II-I-MET'!P205+'[2]II-I-TBILL'!P205+'[2]II-I-TDCS'!P205</f>
        <v>0</v>
      </c>
      <c r="Q205" s="242">
        <f>'[2]II-I-TRAN'!Q205+'[2]II-I-DIST'!Q205+'[2]II-I-MET'!Q205+'[2]II-I-TBILL'!Q205+'[2]II-I-TDCS'!Q205</f>
        <v>0</v>
      </c>
      <c r="R205" s="279">
        <f t="shared" si="40"/>
        <v>0</v>
      </c>
      <c r="S205" s="244" t="b">
        <f t="shared" si="41"/>
        <v>1</v>
      </c>
    </row>
    <row r="206" spans="1:19" s="212" customFormat="1" x14ac:dyDescent="0.2">
      <c r="A206" s="245">
        <f t="shared" si="31"/>
        <v>189</v>
      </c>
      <c r="B206" s="212" t="s">
        <v>257</v>
      </c>
      <c r="C206" s="212" t="s">
        <v>258</v>
      </c>
      <c r="D206" s="321"/>
      <c r="E206" s="242">
        <f>'[2]II-I-TRAN'!E206+'[2]II-I-DIST'!E206+'[2]II-I-MET'!E206+'[2]II-I-TBILL'!E206+'[2]II-I-TDCS'!E206</f>
        <v>0</v>
      </c>
      <c r="F206" s="242">
        <f>'[2]II-I-TRAN'!F206+'[2]II-I-DIST'!F206+'[2]II-I-MET'!F206+'[2]II-I-TBILL'!F206+'[2]II-I-TDCS'!F206</f>
        <v>0</v>
      </c>
      <c r="G206" s="242">
        <f>'[2]II-I-TRAN'!G206+'[2]II-I-DIST'!G206+'[2]II-I-MET'!G206+'[2]II-I-TBILL'!G206+'[2]II-I-TDCS'!G206</f>
        <v>0</v>
      </c>
      <c r="H206" s="242"/>
      <c r="I206" s="242"/>
      <c r="J206" s="242">
        <f>'[2]II-I-TRAN'!J206+'[2]II-I-DIST'!J206+'[2]II-I-MET'!J206+'[2]II-I-TBILL'!J206+'[2]II-I-TDCS'!J206</f>
        <v>0</v>
      </c>
      <c r="K206" s="242">
        <f>'[2]II-I-TRAN'!K206+'[2]II-I-DIST'!K206+'[2]II-I-MET'!K206+'[2]II-I-TBILL'!K206+'[2]II-I-TDCS'!K206</f>
        <v>0</v>
      </c>
      <c r="L206" s="242">
        <f>'[2]II-I-TRAN'!L206+'[2]II-I-DIST'!L206+'[2]II-I-MET'!L206+'[2]II-I-TBILL'!L206+'[2]II-I-TDCS'!L206</f>
        <v>0</v>
      </c>
      <c r="M206" s="242">
        <f>'[2]II-I-TRAN'!M206+'[2]II-I-DIST'!M206+'[2]II-I-MET'!M206+'[2]II-I-TBILL'!M206+'[2]II-I-TDCS'!M206</f>
        <v>0</v>
      </c>
      <c r="N206" s="242">
        <f>'[2]II-I-TRAN'!N206+'[2]II-I-DIST'!N206+'[2]II-I-MET'!N206+'[2]II-I-TBILL'!N206+'[2]II-I-TDCS'!N206</f>
        <v>0</v>
      </c>
      <c r="O206" s="242">
        <f>'[2]II-I-TRAN'!O206+'[2]II-I-DIST'!O206+'[2]II-I-MET'!O206+'[2]II-I-TBILL'!O206+'[2]II-I-TDCS'!O206</f>
        <v>0</v>
      </c>
      <c r="P206" s="242">
        <f>'[2]II-I-TRAN'!P206+'[2]II-I-DIST'!P206+'[2]II-I-MET'!P206+'[2]II-I-TBILL'!P206+'[2]II-I-TDCS'!P206</f>
        <v>0</v>
      </c>
      <c r="Q206" s="242">
        <f>'[2]II-I-TRAN'!Q206+'[2]II-I-DIST'!Q206+'[2]II-I-MET'!Q206+'[2]II-I-TBILL'!Q206+'[2]II-I-TDCS'!Q206</f>
        <v>0</v>
      </c>
      <c r="R206" s="279">
        <f t="shared" si="40"/>
        <v>0</v>
      </c>
      <c r="S206" s="244" t="b">
        <f t="shared" si="41"/>
        <v>1</v>
      </c>
    </row>
    <row r="207" spans="1:19" s="280" customFormat="1" x14ac:dyDescent="0.2">
      <c r="A207" s="245">
        <f t="shared" si="31"/>
        <v>190</v>
      </c>
      <c r="B207" s="303"/>
      <c r="C207" s="296" t="s">
        <v>134</v>
      </c>
      <c r="D207" s="316"/>
      <c r="E207" s="282">
        <f>SUBTOTAL(9,E196:E206)</f>
        <v>-1177116.7904000001</v>
      </c>
      <c r="F207" s="282">
        <f>SUBTOTAL(9,F196:F206)</f>
        <v>0</v>
      </c>
      <c r="G207" s="282">
        <f>SUBTOTAL(9,G196:G206)</f>
        <v>-1177116.7904000001</v>
      </c>
      <c r="H207" s="282"/>
      <c r="I207" s="321"/>
      <c r="J207" s="282">
        <f t="shared" ref="J207:R207" si="42">SUBTOTAL(9,J196:J206)</f>
        <v>0</v>
      </c>
      <c r="K207" s="282">
        <f t="shared" si="42"/>
        <v>0</v>
      </c>
      <c r="L207" s="282">
        <f t="shared" si="42"/>
        <v>0</v>
      </c>
      <c r="M207" s="282">
        <f t="shared" si="42"/>
        <v>0</v>
      </c>
      <c r="N207" s="282">
        <f t="shared" si="42"/>
        <v>0</v>
      </c>
      <c r="O207" s="282">
        <f t="shared" si="42"/>
        <v>0</v>
      </c>
      <c r="P207" s="282">
        <f t="shared" si="42"/>
        <v>-1177116.7904000001</v>
      </c>
      <c r="Q207" s="282">
        <f t="shared" si="42"/>
        <v>0</v>
      </c>
      <c r="R207" s="338">
        <f t="shared" si="42"/>
        <v>-1177116.7904000001</v>
      </c>
      <c r="S207" s="244" t="b">
        <f t="shared" si="41"/>
        <v>1</v>
      </c>
    </row>
    <row r="208" spans="1:19" s="212" customFormat="1" x14ac:dyDescent="0.2">
      <c r="A208" s="245">
        <f t="shared" si="31"/>
        <v>191</v>
      </c>
      <c r="B208" s="326"/>
      <c r="D208" s="321"/>
      <c r="E208" s="242"/>
      <c r="F208" s="242"/>
      <c r="G208" s="242"/>
      <c r="H208" s="242"/>
      <c r="I208" s="321"/>
      <c r="J208" s="253"/>
      <c r="K208" s="346"/>
      <c r="L208" s="346"/>
      <c r="M208" s="346"/>
      <c r="N208" s="346"/>
      <c r="O208" s="346"/>
      <c r="P208" s="346"/>
      <c r="Q208" s="244" t="str">
        <f>IF(J208&lt;&gt;P208,"X","")</f>
        <v/>
      </c>
      <c r="R208" s="344"/>
      <c r="S208" s="244" t="b">
        <f t="shared" si="41"/>
        <v>1</v>
      </c>
    </row>
    <row r="209" spans="1:19" s="212" customFormat="1" x14ac:dyDescent="0.2">
      <c r="A209" s="245">
        <f t="shared" si="31"/>
        <v>192</v>
      </c>
      <c r="B209" s="303" t="s">
        <v>303</v>
      </c>
      <c r="D209" s="321"/>
      <c r="E209" s="242"/>
      <c r="F209" s="242"/>
      <c r="G209" s="242"/>
      <c r="H209" s="242"/>
      <c r="I209" s="321"/>
      <c r="J209" s="253"/>
      <c r="K209" s="346"/>
      <c r="L209" s="346"/>
      <c r="M209" s="346"/>
      <c r="N209" s="346"/>
      <c r="O209" s="346"/>
      <c r="P209" s="346"/>
      <c r="Q209" s="244" t="str">
        <f>IF(J209&lt;&gt;P209,"X","")</f>
        <v/>
      </c>
      <c r="R209" s="344"/>
      <c r="S209" s="244" t="b">
        <f t="shared" si="41"/>
        <v>1</v>
      </c>
    </row>
    <row r="210" spans="1:19" s="303" customFormat="1" x14ac:dyDescent="0.2">
      <c r="A210" s="245">
        <f t="shared" si="31"/>
        <v>193</v>
      </c>
      <c r="B210" s="303" t="s">
        <v>299</v>
      </c>
      <c r="D210" s="316" t="s">
        <v>300</v>
      </c>
      <c r="E210" s="282"/>
      <c r="F210" s="282"/>
      <c r="G210" s="282"/>
      <c r="H210" s="282"/>
      <c r="I210" s="316"/>
      <c r="J210" s="282"/>
      <c r="K210" s="318"/>
      <c r="L210" s="318"/>
      <c r="M210" s="318"/>
      <c r="N210" s="318"/>
      <c r="O210" s="319"/>
      <c r="P210" s="319"/>
      <c r="Q210" s="244" t="str">
        <f>IF(J210&lt;&gt;P210,"X","")</f>
        <v/>
      </c>
      <c r="R210" s="344"/>
      <c r="S210" s="244" t="b">
        <f t="shared" si="41"/>
        <v>1</v>
      </c>
    </row>
    <row r="211" spans="1:19" s="212" customFormat="1" x14ac:dyDescent="0.2">
      <c r="A211" s="245">
        <f t="shared" ref="A211:A274" si="43">+A210+1</f>
        <v>194</v>
      </c>
      <c r="B211" s="212" t="s">
        <v>38</v>
      </c>
      <c r="C211" s="212" t="s">
        <v>39</v>
      </c>
      <c r="D211" s="321"/>
      <c r="E211" s="242">
        <f>'[2]II-I-TRAN'!E211+'[2]II-I-DIST'!E211+'[2]II-I-MET'!E211+'[2]II-I-TBILL'!E211+'[2]II-I-TDCS'!E211</f>
        <v>-87477.13</v>
      </c>
      <c r="F211" s="242">
        <f>'[2]II-I-TRAN'!F211+'[2]II-I-DIST'!F211+'[2]II-I-MET'!F211+'[2]II-I-TBILL'!F211+'[2]II-I-TDCS'!F211</f>
        <v>0</v>
      </c>
      <c r="G211" s="242">
        <f>'[2]II-I-TRAN'!G211+'[2]II-I-DIST'!G211+'[2]II-I-MET'!G211+'[2]II-I-TBILL'!G211+'[2]II-I-TDCS'!G211</f>
        <v>-87477.13</v>
      </c>
      <c r="H211" s="242"/>
      <c r="I211" s="242"/>
      <c r="J211" s="242">
        <f>'[2]II-I-TRAN'!J211+'[2]II-I-DIST'!J211+'[2]II-I-MET'!J211+'[2]II-I-TBILL'!J211+'[2]II-I-TDCS'!J211</f>
        <v>-49986.501596140195</v>
      </c>
      <c r="K211" s="242">
        <f>'[2]II-I-TRAN'!K211+'[2]II-I-DIST'!K211+'[2]II-I-MET'!K211+'[2]II-I-TBILL'!K211+'[2]II-I-TDCS'!K211</f>
        <v>-787.93140150609338</v>
      </c>
      <c r="L211" s="242">
        <f>'[2]II-I-TRAN'!L211+'[2]II-I-DIST'!L211+'[2]II-I-MET'!L211+'[2]II-I-TBILL'!L211+'[2]II-I-TDCS'!L211</f>
        <v>-24836.353731228035</v>
      </c>
      <c r="M211" s="242">
        <f>'[2]II-I-TRAN'!M211+'[2]II-I-DIST'!M211+'[2]II-I-MET'!M211+'[2]II-I-TBILL'!M211+'[2]II-I-TDCS'!M211</f>
        <v>-4384.995438797604</v>
      </c>
      <c r="N211" s="242">
        <f>'[2]II-I-TRAN'!N211+'[2]II-I-DIST'!N211+'[2]II-I-MET'!N211+'[2]II-I-TBILL'!N211+'[2]II-I-TDCS'!N211</f>
        <v>-2212.5795185800553</v>
      </c>
      <c r="O211" s="242">
        <f>'[2]II-I-TRAN'!O211+'[2]II-I-DIST'!O211+'[2]II-I-MET'!O211+'[2]II-I-TBILL'!O211+'[2]II-I-TDCS'!O211</f>
        <v>-2806.2593863647962</v>
      </c>
      <c r="P211" s="242">
        <f>'[2]II-I-TRAN'!P211+'[2]II-I-DIST'!P211+'[2]II-I-MET'!P211+'[2]II-I-TBILL'!P211+'[2]II-I-TDCS'!P211</f>
        <v>0</v>
      </c>
      <c r="Q211" s="242">
        <f>'[2]II-I-TRAN'!Q211+'[2]II-I-DIST'!Q211+'[2]II-I-MET'!Q211+'[2]II-I-TBILL'!Q211+'[2]II-I-TDCS'!Q211</f>
        <v>-2462.5089273832314</v>
      </c>
      <c r="R211" s="279">
        <f>SUM(J211:Q211)</f>
        <v>-87477.13</v>
      </c>
      <c r="S211" s="244" t="b">
        <f t="shared" si="41"/>
        <v>1</v>
      </c>
    </row>
    <row r="212" spans="1:19" s="212" customFormat="1" x14ac:dyDescent="0.2">
      <c r="A212" s="245">
        <f t="shared" si="43"/>
        <v>195</v>
      </c>
      <c r="B212" s="212" t="s">
        <v>40</v>
      </c>
      <c r="C212" s="326" t="s">
        <v>41</v>
      </c>
      <c r="D212" s="321"/>
      <c r="E212" s="242">
        <f>'[2]II-I-TRAN'!E212+'[2]II-I-DIST'!E212+'[2]II-I-MET'!E212+'[2]II-I-TBILL'!E212+'[2]II-I-TDCS'!E212</f>
        <v>-9102952.0800000001</v>
      </c>
      <c r="F212" s="242">
        <f>'[2]II-I-TRAN'!F212+'[2]II-I-DIST'!F212+'[2]II-I-MET'!F212+'[2]II-I-TBILL'!F212+'[2]II-I-TDCS'!F212</f>
        <v>0</v>
      </c>
      <c r="G212" s="242">
        <f>'[2]II-I-TRAN'!G212+'[2]II-I-DIST'!G212+'[2]II-I-MET'!G212+'[2]II-I-TBILL'!G212+'[2]II-I-TDCS'!G212</f>
        <v>-9102952.0800000001</v>
      </c>
      <c r="H212" s="242"/>
      <c r="I212" s="242"/>
      <c r="J212" s="242">
        <f>'[2]II-I-TRAN'!J212+'[2]II-I-DIST'!J212+'[2]II-I-MET'!J212+'[2]II-I-TBILL'!J212+'[2]II-I-TDCS'!J212</f>
        <v>-5201642.1740917619</v>
      </c>
      <c r="K212" s="242">
        <f>'[2]II-I-TRAN'!K212+'[2]II-I-DIST'!K212+'[2]II-I-MET'!K212+'[2]II-I-TBILL'!K212+'[2]II-I-TDCS'!K212</f>
        <v>-81992.879627363262</v>
      </c>
      <c r="L212" s="242">
        <f>'[2]II-I-TRAN'!L212+'[2]II-I-DIST'!L212+'[2]II-I-MET'!L212+'[2]II-I-TBILL'!L212+'[2]II-I-TDCS'!L212</f>
        <v>-2584494.2313184938</v>
      </c>
      <c r="M212" s="242">
        <f>'[2]II-I-TRAN'!M212+'[2]II-I-DIST'!M212+'[2]II-I-MET'!M212+'[2]II-I-TBILL'!M212+'[2]II-I-TDCS'!M212</f>
        <v>-456306.73240415129</v>
      </c>
      <c r="N212" s="242">
        <f>'[2]II-I-TRAN'!N212+'[2]II-I-DIST'!N212+'[2]II-I-MET'!N212+'[2]II-I-TBILL'!N212+'[2]II-I-TDCS'!N212</f>
        <v>-230243.09703374712</v>
      </c>
      <c r="O212" s="242">
        <f>'[2]II-I-TRAN'!O212+'[2]II-I-DIST'!O212+'[2]II-I-MET'!O212+'[2]II-I-TBILL'!O212+'[2]II-I-TDCS'!O212</f>
        <v>-292021.98012359283</v>
      </c>
      <c r="P212" s="242">
        <f>'[2]II-I-TRAN'!P212+'[2]II-I-DIST'!P212+'[2]II-I-MET'!P212+'[2]II-I-TBILL'!P212+'[2]II-I-TDCS'!P212</f>
        <v>0</v>
      </c>
      <c r="Q212" s="242">
        <f>'[2]II-I-TRAN'!Q212+'[2]II-I-DIST'!Q212+'[2]II-I-MET'!Q212+'[2]II-I-TBILL'!Q212+'[2]II-I-TDCS'!Q212</f>
        <v>-256250.98540088997</v>
      </c>
      <c r="R212" s="279">
        <f>SUM(J212:Q212)</f>
        <v>-9102952.0799999982</v>
      </c>
      <c r="S212" s="244" t="b">
        <f t="shared" si="41"/>
        <v>1</v>
      </c>
    </row>
    <row r="213" spans="1:19" s="212" customFormat="1" x14ac:dyDescent="0.2">
      <c r="A213" s="245">
        <f t="shared" si="43"/>
        <v>196</v>
      </c>
      <c r="B213" s="212" t="s">
        <v>42</v>
      </c>
      <c r="C213" s="212" t="s">
        <v>43</v>
      </c>
      <c r="D213" s="321"/>
      <c r="E213" s="242">
        <f>'[2]II-I-TRAN'!E213+'[2]II-I-DIST'!E213+'[2]II-I-MET'!E213+'[2]II-I-TBILL'!E213+'[2]II-I-TDCS'!E213</f>
        <v>-29334935.005800001</v>
      </c>
      <c r="F213" s="242">
        <f>'[2]II-I-TRAN'!F213+'[2]II-I-DIST'!F213+'[2]II-I-MET'!F213+'[2]II-I-TBILL'!F213+'[2]II-I-TDCS'!F213</f>
        <v>0</v>
      </c>
      <c r="G213" s="242">
        <f>'[2]II-I-TRAN'!G213+'[2]II-I-DIST'!G213+'[2]II-I-MET'!G213+'[2]II-I-TBILL'!G213+'[2]II-I-TDCS'!G213</f>
        <v>-29334935.005800001</v>
      </c>
      <c r="H213" s="242"/>
      <c r="I213" s="242"/>
      <c r="J213" s="242">
        <f>'[2]II-I-TRAN'!J213+'[2]II-I-DIST'!J213+'[2]II-I-MET'!J213+'[2]II-I-TBILL'!J213+'[2]II-I-TDCS'!J213</f>
        <v>-16363053.743757833</v>
      </c>
      <c r="K213" s="242">
        <f>'[2]II-I-TRAN'!K213+'[2]II-I-DIST'!K213+'[2]II-I-MET'!K213+'[2]II-I-TBILL'!K213+'[2]II-I-TDCS'!K213</f>
        <v>-164360.97739732699</v>
      </c>
      <c r="L213" s="242">
        <f>'[2]II-I-TRAN'!L213+'[2]II-I-DIST'!L213+'[2]II-I-MET'!L213+'[2]II-I-TBILL'!L213+'[2]II-I-TDCS'!L213</f>
        <v>-8349569.0925874589</v>
      </c>
      <c r="M213" s="242">
        <f>'[2]II-I-TRAN'!M213+'[2]II-I-DIST'!M213+'[2]II-I-MET'!M213+'[2]II-I-TBILL'!M213+'[2]II-I-TDCS'!M213</f>
        <v>-1596817.9997168162</v>
      </c>
      <c r="N213" s="242">
        <f>'[2]II-I-TRAN'!N213+'[2]II-I-DIST'!N213+'[2]II-I-MET'!N213+'[2]II-I-TBILL'!N213+'[2]II-I-TDCS'!N213</f>
        <v>-1167514.1953567464</v>
      </c>
      <c r="O213" s="242">
        <f>'[2]II-I-TRAN'!O213+'[2]II-I-DIST'!O213+'[2]II-I-MET'!O213+'[2]II-I-TBILL'!O213+'[2]II-I-TDCS'!O213</f>
        <v>-1480781.8846378189</v>
      </c>
      <c r="P213" s="242">
        <f>'[2]II-I-TRAN'!P213+'[2]II-I-DIST'!P213+'[2]II-I-MET'!P213+'[2]II-I-TBILL'!P213+'[2]II-I-TDCS'!P213</f>
        <v>0</v>
      </c>
      <c r="Q213" s="242">
        <f>'[2]II-I-TRAN'!Q213+'[2]II-I-DIST'!Q213+'[2]II-I-MET'!Q213+'[2]II-I-TBILL'!Q213+'[2]II-I-TDCS'!Q213</f>
        <v>-212837.11234600251</v>
      </c>
      <c r="R213" s="279">
        <f>SUM(J213:Q213)</f>
        <v>-29334935.005799998</v>
      </c>
      <c r="S213" s="244" t="b">
        <f t="shared" si="41"/>
        <v>1</v>
      </c>
    </row>
    <row r="214" spans="1:19" s="212" customFormat="1" x14ac:dyDescent="0.2">
      <c r="A214" s="245">
        <f t="shared" si="43"/>
        <v>197</v>
      </c>
      <c r="B214" s="212" t="s">
        <v>44</v>
      </c>
      <c r="C214" s="212" t="s">
        <v>45</v>
      </c>
      <c r="D214" s="321"/>
      <c r="E214" s="242">
        <f>'[2]II-I-TRAN'!E214+'[2]II-I-DIST'!E214+'[2]II-I-MET'!E214+'[2]II-I-TBILL'!E214+'[2]II-I-TDCS'!E214</f>
        <v>0.2</v>
      </c>
      <c r="F214" s="242">
        <f>'[2]II-I-TRAN'!F214+'[2]II-I-DIST'!F214+'[2]II-I-MET'!F214+'[2]II-I-TBILL'!F214+'[2]II-I-TDCS'!F214</f>
        <v>0</v>
      </c>
      <c r="G214" s="242">
        <f>'[2]II-I-TRAN'!G214+'[2]II-I-DIST'!G214+'[2]II-I-MET'!G214+'[2]II-I-TBILL'!G214+'[2]II-I-TDCS'!G214</f>
        <v>0.2</v>
      </c>
      <c r="H214" s="242"/>
      <c r="I214" s="242"/>
      <c r="J214" s="242">
        <f>'[2]II-I-TRAN'!J214+'[2]II-I-DIST'!J214+'[2]II-I-MET'!J214+'[2]II-I-TBILL'!J214+'[2]II-I-TDCS'!J214</f>
        <v>0.11156018406396734</v>
      </c>
      <c r="K214" s="242">
        <f>'[2]II-I-TRAN'!K214+'[2]II-I-DIST'!K214+'[2]II-I-MET'!K214+'[2]II-I-TBILL'!K214+'[2]II-I-TDCS'!K214</f>
        <v>1.1205818411721732E-3</v>
      </c>
      <c r="L214" s="242">
        <f>'[2]II-I-TRAN'!L214+'[2]II-I-DIST'!L214+'[2]II-I-MET'!L214+'[2]II-I-TBILL'!L214+'[2]II-I-TDCS'!L214</f>
        <v>5.6925771888955007E-2</v>
      </c>
      <c r="M214" s="242">
        <f>'[2]II-I-TRAN'!M214+'[2]II-I-DIST'!M214+'[2]II-I-MET'!M214+'[2]II-I-TBILL'!M214+'[2]II-I-TDCS'!M214</f>
        <v>1.088680100638436E-2</v>
      </c>
      <c r="N214" s="242">
        <f>'[2]II-I-TRAN'!N214+'[2]II-I-DIST'!N214+'[2]II-I-MET'!N214+'[2]II-I-TBILL'!N214+'[2]II-I-TDCS'!N214</f>
        <v>7.9598894296231421E-3</v>
      </c>
      <c r="O214" s="242">
        <f>'[2]II-I-TRAN'!O214+'[2]II-I-DIST'!O214+'[2]II-I-MET'!O214+'[2]II-I-TBILL'!O214+'[2]II-I-TDCS'!O214</f>
        <v>1.0095688872977179E-2</v>
      </c>
      <c r="P214" s="242">
        <f>'[2]II-I-TRAN'!P214+'[2]II-I-DIST'!P214+'[2]II-I-MET'!P214+'[2]II-I-TBILL'!P214+'[2]II-I-TDCS'!P214</f>
        <v>0</v>
      </c>
      <c r="Q214" s="242">
        <f>'[2]II-I-TRAN'!Q214+'[2]II-I-DIST'!Q214+'[2]II-I-MET'!Q214+'[2]II-I-TBILL'!Q214+'[2]II-I-TDCS'!Q214</f>
        <v>1.4510828969208291E-3</v>
      </c>
      <c r="R214" s="279">
        <f>SUM(J214:Q214)</f>
        <v>0.20000000000000004</v>
      </c>
      <c r="S214" s="244" t="b">
        <f t="shared" si="41"/>
        <v>1</v>
      </c>
    </row>
    <row r="215" spans="1:19" s="212" customFormat="1" x14ac:dyDescent="0.2">
      <c r="A215" s="245">
        <f t="shared" si="43"/>
        <v>198</v>
      </c>
      <c r="B215" s="212" t="s">
        <v>46</v>
      </c>
      <c r="C215" s="326" t="s">
        <v>112</v>
      </c>
      <c r="D215" s="321"/>
      <c r="E215" s="242">
        <f>'[2]II-I-TRAN'!E215+'[2]II-I-DIST'!E215+'[2]II-I-MET'!E215+'[2]II-I-TBILL'!E215+'[2]II-I-TDCS'!E215</f>
        <v>-81206891.214300007</v>
      </c>
      <c r="F215" s="242">
        <f>'[2]II-I-TRAN'!F215+'[2]II-I-DIST'!F215+'[2]II-I-MET'!F215+'[2]II-I-TBILL'!F215+'[2]II-I-TDCS'!F215</f>
        <v>0</v>
      </c>
      <c r="G215" s="242">
        <f>'[2]II-I-TRAN'!G215+'[2]II-I-DIST'!G215+'[2]II-I-MET'!G215+'[2]II-I-TBILL'!G215+'[2]II-I-TDCS'!G215</f>
        <v>-81206891.214300007</v>
      </c>
      <c r="H215" s="242"/>
      <c r="I215" s="242"/>
      <c r="J215" s="242">
        <f>'[2]II-I-TRAN'!J215+'[2]II-I-DIST'!J215+'[2]II-I-MET'!J215+'[2]II-I-TBILL'!J215+'[2]II-I-TDCS'!J215</f>
        <v>-45997623.962848932</v>
      </c>
      <c r="K215" s="242">
        <f>'[2]II-I-TRAN'!K215+'[2]II-I-DIST'!K215+'[2]II-I-MET'!K215+'[2]II-I-TBILL'!K215+'[2]II-I-TDCS'!K215</f>
        <v>-462029.55456114811</v>
      </c>
      <c r="L215" s="242">
        <f>'[2]II-I-TRAN'!L215+'[2]II-I-DIST'!L215+'[2]II-I-MET'!L215+'[2]II-I-TBILL'!L215+'[2]II-I-TDCS'!L215</f>
        <v>-23471189.753879208</v>
      </c>
      <c r="M215" s="242">
        <f>'[2]II-I-TRAN'!M215+'[2]II-I-DIST'!M215+'[2]II-I-MET'!M215+'[2]II-I-TBILL'!M215+'[2]II-I-TDCS'!M215</f>
        <v>-4488760.7801265279</v>
      </c>
      <c r="N215" s="242">
        <f>'[2]II-I-TRAN'!N215+'[2]II-I-DIST'!N215+'[2]II-I-MET'!N215+'[2]II-I-TBILL'!N215+'[2]II-I-TDCS'!N215</f>
        <v>-2728445.430329679</v>
      </c>
      <c r="O215" s="242">
        <f>'[2]II-I-TRAN'!O215+'[2]II-I-DIST'!O215+'[2]II-I-MET'!O215+'[2]II-I-TBILL'!O215+'[2]II-I-TDCS'!O215</f>
        <v>-3460542.5634422288</v>
      </c>
      <c r="P215" s="242">
        <f>'[2]II-I-TRAN'!P215+'[2]II-I-DIST'!P215+'[2]II-I-MET'!P215+'[2]II-I-TBILL'!P215+'[2]II-I-TDCS'!P215</f>
        <v>0</v>
      </c>
      <c r="Q215" s="242">
        <f>'[2]II-I-TRAN'!Q215+'[2]II-I-DIST'!Q215+'[2]II-I-MET'!Q215+'[2]II-I-TBILL'!Q215+'[2]II-I-TDCS'!Q215</f>
        <v>-598299.16911228979</v>
      </c>
      <c r="R215" s="348">
        <f t="shared" ref="R215" si="44">SUBTOTAL(9,R216:R217)</f>
        <v>-81206891.214300007</v>
      </c>
      <c r="S215" s="244" t="b">
        <f t="shared" si="41"/>
        <v>1</v>
      </c>
    </row>
    <row r="216" spans="1:19" s="212" customFormat="1" x14ac:dyDescent="0.2">
      <c r="A216" s="245">
        <f t="shared" si="43"/>
        <v>199</v>
      </c>
      <c r="C216" s="329" t="s">
        <v>47</v>
      </c>
      <c r="D216" s="321"/>
      <c r="E216" s="242">
        <f>'[2]II-I-TRAN'!E216+'[2]II-I-DIST'!E216+'[2]II-I-MET'!E216+'[2]II-I-TBILL'!E216+'[2]II-I-TDCS'!E216</f>
        <v>0</v>
      </c>
      <c r="F216" s="242">
        <f>'[2]II-I-TRAN'!F216+'[2]II-I-DIST'!F216+'[2]II-I-MET'!F216+'[2]II-I-TBILL'!F216+'[2]II-I-TDCS'!F216</f>
        <v>0</v>
      </c>
      <c r="G216" s="242">
        <f>'[2]II-I-TRAN'!G216+'[2]II-I-DIST'!G216+'[2]II-I-MET'!G216+'[2]II-I-TBILL'!G216+'[2]II-I-TDCS'!G216</f>
        <v>-68554857.563112065</v>
      </c>
      <c r="H216" s="242"/>
      <c r="I216" s="242"/>
      <c r="J216" s="242">
        <f>'[2]II-I-TRAN'!J216+'[2]II-I-DIST'!J216+'[2]II-I-MET'!J216+'[2]II-I-TBILL'!J216+'[2]II-I-TDCS'!J216</f>
        <v>-38239962.641099222</v>
      </c>
      <c r="K216" s="242">
        <f>'[2]II-I-TRAN'!K216+'[2]II-I-DIST'!K216+'[2]II-I-MET'!K216+'[2]II-I-TBILL'!K216+'[2]II-I-TDCS'!K216</f>
        <v>-384106.64254684094</v>
      </c>
      <c r="L216" s="242">
        <f>'[2]II-I-TRAN'!L216+'[2]II-I-DIST'!L216+'[2]II-I-MET'!L216+'[2]II-I-TBILL'!L216+'[2]II-I-TDCS'!L216</f>
        <v>-19512690.917587593</v>
      </c>
      <c r="M216" s="242">
        <f>'[2]II-I-TRAN'!M216+'[2]II-I-DIST'!M216+'[2]II-I-MET'!M216+'[2]II-I-TBILL'!M216+'[2]II-I-TDCS'!M216</f>
        <v>-3731715.4615531242</v>
      </c>
      <c r="N216" s="242">
        <f>'[2]II-I-TRAN'!N216+'[2]II-I-DIST'!N216+'[2]II-I-MET'!N216+'[2]II-I-TBILL'!N216+'[2]II-I-TDCS'!N216</f>
        <v>-2728445.430329679</v>
      </c>
      <c r="O216" s="242">
        <f>'[2]II-I-TRAN'!O216+'[2]II-I-DIST'!O216+'[2]II-I-MET'!O216+'[2]II-I-TBILL'!O216+'[2]II-I-TDCS'!O216</f>
        <v>-3460542.5634422288</v>
      </c>
      <c r="P216" s="242">
        <f>'[2]II-I-TRAN'!P216+'[2]II-I-DIST'!P216+'[2]II-I-MET'!P216+'[2]II-I-TBILL'!P216+'[2]II-I-TDCS'!P216</f>
        <v>0</v>
      </c>
      <c r="Q216" s="242">
        <f>'[2]II-I-TRAN'!Q216+'[2]II-I-DIST'!Q216+'[2]II-I-MET'!Q216+'[2]II-I-TBILL'!Q216+'[2]II-I-TDCS'!Q216</f>
        <v>-497393.90655337728</v>
      </c>
      <c r="R216" s="279">
        <f>SUM(J216:Q216)</f>
        <v>-68554857.563112065</v>
      </c>
      <c r="S216" s="244" t="b">
        <f t="shared" si="41"/>
        <v>1</v>
      </c>
    </row>
    <row r="217" spans="1:19" s="212" customFormat="1" x14ac:dyDescent="0.2">
      <c r="A217" s="245">
        <f t="shared" si="43"/>
        <v>200</v>
      </c>
      <c r="C217" s="330" t="s">
        <v>48</v>
      </c>
      <c r="D217" s="321"/>
      <c r="E217" s="242">
        <f>'[2]II-I-TRAN'!E217+'[2]II-I-DIST'!E217+'[2]II-I-MET'!E217+'[2]II-I-TBILL'!E217+'[2]II-I-TDCS'!E217</f>
        <v>0</v>
      </c>
      <c r="F217" s="242">
        <f>'[2]II-I-TRAN'!F217+'[2]II-I-DIST'!F217+'[2]II-I-MET'!F217+'[2]II-I-TBILL'!F217+'[2]II-I-TDCS'!F217</f>
        <v>0</v>
      </c>
      <c r="G217" s="242">
        <f>'[2]II-I-TRAN'!G217+'[2]II-I-DIST'!G217+'[2]II-I-MET'!G217+'[2]II-I-TBILL'!G217+'[2]II-I-TDCS'!G217</f>
        <v>-12652033.651187941</v>
      </c>
      <c r="H217" s="242"/>
      <c r="I217" s="242"/>
      <c r="J217" s="242">
        <f>'[2]II-I-TRAN'!J217+'[2]II-I-DIST'!J217+'[2]II-I-MET'!J217+'[2]II-I-TBILL'!J217+'[2]II-I-TDCS'!J217</f>
        <v>-7757661.3217497058</v>
      </c>
      <c r="K217" s="242">
        <f>'[2]II-I-TRAN'!K217+'[2]II-I-DIST'!K217+'[2]II-I-MET'!K217+'[2]II-I-TBILL'!K217+'[2]II-I-TDCS'!K217</f>
        <v>-77922.912014307163</v>
      </c>
      <c r="L217" s="242">
        <f>'[2]II-I-TRAN'!L217+'[2]II-I-DIST'!L217+'[2]II-I-MET'!L217+'[2]II-I-TBILL'!L217+'[2]II-I-TDCS'!L217</f>
        <v>-3958498.8362916135</v>
      </c>
      <c r="M217" s="242">
        <f>'[2]II-I-TRAN'!M217+'[2]II-I-DIST'!M217+'[2]II-I-MET'!M217+'[2]II-I-TBILL'!M217+'[2]II-I-TDCS'!M217</f>
        <v>-757045.31857340387</v>
      </c>
      <c r="N217" s="242">
        <f>'[2]II-I-TRAN'!N217+'[2]II-I-DIST'!N217+'[2]II-I-MET'!N217+'[2]II-I-TBILL'!N217+'[2]II-I-TDCS'!N217</f>
        <v>0</v>
      </c>
      <c r="O217" s="242">
        <f>'[2]II-I-TRAN'!O217+'[2]II-I-DIST'!O217+'[2]II-I-MET'!O217+'[2]II-I-TBILL'!O217+'[2]II-I-TDCS'!O217</f>
        <v>0</v>
      </c>
      <c r="P217" s="242">
        <f>'[2]II-I-TRAN'!P217+'[2]II-I-DIST'!P217+'[2]II-I-MET'!P217+'[2]II-I-TBILL'!P217+'[2]II-I-TDCS'!P217</f>
        <v>0</v>
      </c>
      <c r="Q217" s="242">
        <f>'[2]II-I-TRAN'!Q217+'[2]II-I-DIST'!Q217+'[2]II-I-MET'!Q217+'[2]II-I-TBILL'!Q217+'[2]II-I-TDCS'!Q217</f>
        <v>-100905.26255891249</v>
      </c>
      <c r="R217" s="279">
        <f>SUM(J217:Q217)</f>
        <v>-12652033.651187943</v>
      </c>
      <c r="S217" s="244" t="b">
        <f t="shared" si="41"/>
        <v>1</v>
      </c>
    </row>
    <row r="218" spans="1:19" s="212" customFormat="1" x14ac:dyDescent="0.2">
      <c r="A218" s="245">
        <f t="shared" si="43"/>
        <v>201</v>
      </c>
      <c r="B218" s="212" t="s">
        <v>49</v>
      </c>
      <c r="C218" s="212" t="s">
        <v>113</v>
      </c>
      <c r="D218" s="321"/>
      <c r="E218" s="242">
        <f>'[2]II-I-TRAN'!E218+'[2]II-I-DIST'!E218+'[2]II-I-MET'!E218+'[2]II-I-TBILL'!E218+'[2]II-I-TDCS'!E218</f>
        <v>-87100811.995800003</v>
      </c>
      <c r="F218" s="242">
        <f>'[2]II-I-TRAN'!F218+'[2]II-I-DIST'!F218+'[2]II-I-MET'!F218+'[2]II-I-TBILL'!F218+'[2]II-I-TDCS'!F218</f>
        <v>0</v>
      </c>
      <c r="G218" s="242">
        <f>'[2]II-I-TRAN'!G218+'[2]II-I-DIST'!G218+'[2]II-I-MET'!G218+'[2]II-I-TBILL'!G218+'[2]II-I-TDCS'!G218</f>
        <v>-87100811.995800003</v>
      </c>
      <c r="H218" s="242"/>
      <c r="I218" s="242"/>
      <c r="J218" s="242">
        <f>'[2]II-I-TRAN'!J218+'[2]II-I-DIST'!J218+'[2]II-I-MET'!J218+'[2]II-I-TBILL'!J218+'[2]II-I-TDCS'!J218</f>
        <v>-49336088.811340965</v>
      </c>
      <c r="K218" s="242">
        <f>'[2]II-I-TRAN'!K218+'[2]II-I-DIST'!K218+'[2]II-I-MET'!K218+'[2]II-I-TBILL'!K218+'[2]II-I-TDCS'!K218</f>
        <v>-495563.23073782714</v>
      </c>
      <c r="L218" s="242">
        <f>'[2]II-I-TRAN'!L218+'[2]II-I-DIST'!L218+'[2]II-I-MET'!L218+'[2]II-I-TBILL'!L218+'[2]II-I-TDCS'!L218</f>
        <v>-25174706.918350566</v>
      </c>
      <c r="M218" s="242">
        <f>'[2]II-I-TRAN'!M218+'[2]II-I-DIST'!M218+'[2]II-I-MET'!M218+'[2]II-I-TBILL'!M218+'[2]II-I-TDCS'!M218</f>
        <v>-4814550.8707156759</v>
      </c>
      <c r="N218" s="242">
        <f>'[2]II-I-TRAN'!N218+'[2]II-I-DIST'!N218+'[2]II-I-MET'!N218+'[2]II-I-TBILL'!N218+'[2]II-I-TDCS'!N218</f>
        <v>-2926473.4668982923</v>
      </c>
      <c r="O218" s="242">
        <f>'[2]II-I-TRAN'!O218+'[2]II-I-DIST'!O218+'[2]II-I-MET'!O218+'[2]II-I-TBILL'!O218+'[2]II-I-TDCS'!O218</f>
        <v>-3711705.5303401146</v>
      </c>
      <c r="P218" s="242">
        <f>'[2]II-I-TRAN'!P218+'[2]II-I-DIST'!P218+'[2]II-I-MET'!P218+'[2]II-I-TBILL'!P218+'[2]II-I-TDCS'!P218</f>
        <v>0</v>
      </c>
      <c r="Q218" s="242">
        <f>'[2]II-I-TRAN'!Q218+'[2]II-I-DIST'!Q218+'[2]II-I-MET'!Q218+'[2]II-I-TBILL'!Q218+'[2]II-I-TDCS'!Q218</f>
        <v>-641723.16741656349</v>
      </c>
      <c r="R218" s="348">
        <f t="shared" ref="R218" si="45">SUBTOTAL(9,R219:R220)</f>
        <v>-87100811.995800003</v>
      </c>
      <c r="S218" s="244" t="b">
        <f t="shared" si="41"/>
        <v>1</v>
      </c>
    </row>
    <row r="219" spans="1:19" s="212" customFormat="1" x14ac:dyDescent="0.2">
      <c r="A219" s="245">
        <f t="shared" si="43"/>
        <v>202</v>
      </c>
      <c r="C219" s="331" t="s">
        <v>50</v>
      </c>
      <c r="D219" s="321"/>
      <c r="E219" s="242">
        <f>'[2]II-I-TRAN'!E219+'[2]II-I-DIST'!E219+'[2]II-I-MET'!E219+'[2]II-I-TBILL'!E219+'[2]II-I-TDCS'!E219</f>
        <v>0</v>
      </c>
      <c r="F219" s="242">
        <f>'[2]II-I-TRAN'!F219+'[2]II-I-DIST'!F219+'[2]II-I-MET'!F219+'[2]II-I-TBILL'!F219+'[2]II-I-TDCS'!F219</f>
        <v>0</v>
      </c>
      <c r="G219" s="242">
        <f>'[2]II-I-TRAN'!G219+'[2]II-I-DIST'!G219+'[2]II-I-MET'!G219+'[2]II-I-TBILL'!G219+'[2]II-I-TDCS'!G219</f>
        <v>-73530505.48685436</v>
      </c>
      <c r="H219" s="242"/>
      <c r="I219" s="242"/>
      <c r="J219" s="242">
        <f>'[2]II-I-TRAN'!J219+'[2]II-I-DIST'!J219+'[2]II-I-MET'!J219+'[2]II-I-TBILL'!J219+'[2]II-I-TDCS'!J219</f>
        <v>-41015383.632150158</v>
      </c>
      <c r="K219" s="242">
        <f>'[2]II-I-TRAN'!K219+'[2]II-I-DIST'!K219+'[2]II-I-MET'!K219+'[2]II-I-TBILL'!K219+'[2]II-I-TDCS'!K219</f>
        <v>-411984.74610389915</v>
      </c>
      <c r="L219" s="242">
        <f>'[2]II-I-TRAN'!L219+'[2]II-I-DIST'!L219+'[2]II-I-MET'!L219+'[2]II-I-TBILL'!L219+'[2]II-I-TDCS'!L219</f>
        <v>-20928903.911121126</v>
      </c>
      <c r="M219" s="242">
        <f>'[2]II-I-TRAN'!M219+'[2]II-I-DIST'!M219+'[2]II-I-MET'!M219+'[2]II-I-TBILL'!M219+'[2]II-I-TDCS'!M219</f>
        <v>-4002559.9056711835</v>
      </c>
      <c r="N219" s="242">
        <f>'[2]II-I-TRAN'!N219+'[2]II-I-DIST'!N219+'[2]II-I-MET'!N219+'[2]II-I-TBILL'!N219+'[2]II-I-TDCS'!N219</f>
        <v>-2926473.4668982923</v>
      </c>
      <c r="O219" s="242">
        <f>'[2]II-I-TRAN'!O219+'[2]II-I-DIST'!O219+'[2]II-I-MET'!O219+'[2]II-I-TBILL'!O219+'[2]II-I-TDCS'!O219</f>
        <v>-3711705.5303401146</v>
      </c>
      <c r="P219" s="242">
        <f>'[2]II-I-TRAN'!P219+'[2]II-I-DIST'!P219+'[2]II-I-MET'!P219+'[2]II-I-TBILL'!P219+'[2]II-I-TDCS'!P219</f>
        <v>0</v>
      </c>
      <c r="Q219" s="242">
        <f>'[2]II-I-TRAN'!Q219+'[2]II-I-DIST'!Q219+'[2]II-I-MET'!Q219+'[2]II-I-TBILL'!Q219+'[2]II-I-TDCS'!Q219</f>
        <v>-533494.29456958768</v>
      </c>
      <c r="R219" s="279">
        <f>SUM(J219:Q219)</f>
        <v>-73530505.48685436</v>
      </c>
      <c r="S219" s="244" t="b">
        <f t="shared" si="41"/>
        <v>1</v>
      </c>
    </row>
    <row r="220" spans="1:19" s="212" customFormat="1" x14ac:dyDescent="0.2">
      <c r="A220" s="245">
        <f t="shared" si="43"/>
        <v>203</v>
      </c>
      <c r="C220" s="332" t="s">
        <v>51</v>
      </c>
      <c r="D220" s="321"/>
      <c r="E220" s="242">
        <f>'[2]II-I-TRAN'!E220+'[2]II-I-DIST'!E220+'[2]II-I-MET'!E220+'[2]II-I-TBILL'!E220+'[2]II-I-TDCS'!E220</f>
        <v>0</v>
      </c>
      <c r="F220" s="242">
        <f>'[2]II-I-TRAN'!F220+'[2]II-I-DIST'!F220+'[2]II-I-MET'!F220+'[2]II-I-TBILL'!F220+'[2]II-I-TDCS'!F220</f>
        <v>0</v>
      </c>
      <c r="G220" s="242">
        <f>'[2]II-I-TRAN'!G220+'[2]II-I-DIST'!G220+'[2]II-I-MET'!G220+'[2]II-I-TBILL'!G220+'[2]II-I-TDCS'!G220</f>
        <v>-13570306.50894564</v>
      </c>
      <c r="H220" s="242"/>
      <c r="I220" s="242"/>
      <c r="J220" s="242">
        <f>'[2]II-I-TRAN'!J220+'[2]II-I-DIST'!J220+'[2]II-I-MET'!J220+'[2]II-I-TBILL'!J220+'[2]II-I-TDCS'!J220</f>
        <v>-8320705.1791908061</v>
      </c>
      <c r="K220" s="242">
        <f>'[2]II-I-TRAN'!K220+'[2]II-I-DIST'!K220+'[2]II-I-MET'!K220+'[2]II-I-TBILL'!K220+'[2]II-I-TDCS'!K220</f>
        <v>-83578.484633927961</v>
      </c>
      <c r="L220" s="242">
        <f>'[2]II-I-TRAN'!L220+'[2]II-I-DIST'!L220+'[2]II-I-MET'!L220+'[2]II-I-TBILL'!L220+'[2]II-I-TDCS'!L220</f>
        <v>-4245803.0072294399</v>
      </c>
      <c r="M220" s="242">
        <f>'[2]II-I-TRAN'!M220+'[2]II-I-DIST'!M220+'[2]II-I-MET'!M220+'[2]II-I-TBILL'!M220+'[2]II-I-TDCS'!M220</f>
        <v>-811990.96504449227</v>
      </c>
      <c r="N220" s="242">
        <f>'[2]II-I-TRAN'!N220+'[2]II-I-DIST'!N220+'[2]II-I-MET'!N220+'[2]II-I-TBILL'!N220+'[2]II-I-TDCS'!N220</f>
        <v>0</v>
      </c>
      <c r="O220" s="242">
        <f>'[2]II-I-TRAN'!O220+'[2]II-I-DIST'!O220+'[2]II-I-MET'!O220+'[2]II-I-TBILL'!O220+'[2]II-I-TDCS'!O220</f>
        <v>0</v>
      </c>
      <c r="P220" s="242">
        <f>'[2]II-I-TRAN'!P220+'[2]II-I-DIST'!P220+'[2]II-I-MET'!P220+'[2]II-I-TBILL'!P220+'[2]II-I-TDCS'!P220</f>
        <v>0</v>
      </c>
      <c r="Q220" s="242">
        <f>'[2]II-I-TRAN'!Q220+'[2]II-I-DIST'!Q220+'[2]II-I-MET'!Q220+'[2]II-I-TBILL'!Q220+'[2]II-I-TDCS'!Q220</f>
        <v>-108228.87284697582</v>
      </c>
      <c r="R220" s="279">
        <f>SUM(J220:Q220)</f>
        <v>-13570306.508945642</v>
      </c>
      <c r="S220" s="244" t="b">
        <f t="shared" si="41"/>
        <v>1</v>
      </c>
    </row>
    <row r="221" spans="1:19" s="212" customFormat="1" x14ac:dyDescent="0.2">
      <c r="A221" s="245">
        <f t="shared" si="43"/>
        <v>204</v>
      </c>
      <c r="B221" s="212" t="s">
        <v>52</v>
      </c>
      <c r="C221" s="212" t="s">
        <v>114</v>
      </c>
      <c r="D221" s="321"/>
      <c r="E221" s="242">
        <f>'[2]II-I-TRAN'!E221+'[2]II-I-DIST'!E221+'[2]II-I-MET'!E221+'[2]II-I-TBILL'!E221+'[2]II-I-TDCS'!E221</f>
        <v>-18387172.09</v>
      </c>
      <c r="F221" s="242">
        <f>'[2]II-I-TRAN'!F221+'[2]II-I-DIST'!F221+'[2]II-I-MET'!F221+'[2]II-I-TBILL'!F221+'[2]II-I-TDCS'!F221</f>
        <v>0</v>
      </c>
      <c r="G221" s="242">
        <f>'[2]II-I-TRAN'!G221+'[2]II-I-DIST'!G221+'[2]II-I-MET'!G221+'[2]II-I-TBILL'!G221+'[2]II-I-TDCS'!G221</f>
        <v>-18387172.09</v>
      </c>
      <c r="H221" s="242"/>
      <c r="I221" s="242"/>
      <c r="J221" s="242">
        <f>'[2]II-I-TRAN'!J221+'[2]II-I-DIST'!J221+'[2]II-I-MET'!J221+'[2]II-I-TBILL'!J221+'[2]II-I-TDCS'!J221</f>
        <v>-10572615.162298201</v>
      </c>
      <c r="K221" s="242">
        <f>'[2]II-I-TRAN'!K221+'[2]II-I-DIST'!K221+'[2]II-I-MET'!K221+'[2]II-I-TBILL'!K221+'[2]II-I-TDCS'!K221</f>
        <v>-106198.10879641201</v>
      </c>
      <c r="L221" s="242">
        <f>'[2]II-I-TRAN'!L221+'[2]II-I-DIST'!L221+'[2]II-I-MET'!L221+'[2]II-I-TBILL'!L221+'[2]II-I-TDCS'!L221</f>
        <v>-5394884.2416179413</v>
      </c>
      <c r="M221" s="242">
        <f>'[2]II-I-TRAN'!M221+'[2]II-I-DIST'!M221+'[2]II-I-MET'!M221+'[2]II-I-TBILL'!M221+'[2]II-I-TDCS'!M221</f>
        <v>-1031747.6468398838</v>
      </c>
      <c r="N221" s="242">
        <f>'[2]II-I-TRAN'!N221+'[2]II-I-DIST'!N221+'[2]II-I-MET'!N221+'[2]II-I-TBILL'!N221+'[2]II-I-TDCS'!N221</f>
        <v>-504429.24632283219</v>
      </c>
      <c r="O221" s="242">
        <f>'[2]II-I-TRAN'!O221+'[2]II-I-DIST'!O221+'[2]II-I-MET'!O221+'[2]II-I-TBILL'!O221+'[2]II-I-TDCS'!O221</f>
        <v>-639777.82283676602</v>
      </c>
      <c r="P221" s="242">
        <f>'[2]II-I-TRAN'!P221+'[2]II-I-DIST'!P221+'[2]II-I-MET'!P221+'[2]II-I-TBILL'!P221+'[2]II-I-TDCS'!P221</f>
        <v>0</v>
      </c>
      <c r="Q221" s="242">
        <f>'[2]II-I-TRAN'!Q221+'[2]II-I-DIST'!Q221+'[2]II-I-MET'!Q221+'[2]II-I-TBILL'!Q221+'[2]II-I-TDCS'!Q221</f>
        <v>-137519.86128796611</v>
      </c>
      <c r="R221" s="348">
        <f t="shared" ref="R221" si="46">SUBTOTAL(9,R222:R223)</f>
        <v>-18387172.09</v>
      </c>
      <c r="S221" s="244" t="b">
        <f t="shared" si="41"/>
        <v>1</v>
      </c>
    </row>
    <row r="222" spans="1:19" s="212" customFormat="1" x14ac:dyDescent="0.2">
      <c r="A222" s="245">
        <f t="shared" si="43"/>
        <v>205</v>
      </c>
      <c r="C222" s="331" t="s">
        <v>53</v>
      </c>
      <c r="D222" s="321"/>
      <c r="E222" s="242">
        <f>'[2]II-I-TRAN'!E222+'[2]II-I-DIST'!E222+'[2]II-I-MET'!E222+'[2]II-I-TBILL'!E222+'[2]II-I-TDCS'!E222</f>
        <v>0</v>
      </c>
      <c r="F222" s="242">
        <f>'[2]II-I-TRAN'!F222+'[2]II-I-DIST'!F222+'[2]II-I-MET'!F222+'[2]II-I-TBILL'!F222+'[2]II-I-TDCS'!F222</f>
        <v>0</v>
      </c>
      <c r="G222" s="242">
        <f>'[2]II-I-TRAN'!G222+'[2]II-I-DIST'!G222+'[2]II-I-MET'!G222+'[2]II-I-TBILL'!G222+'[2]II-I-TDCS'!G222</f>
        <v>-12674277.721637001</v>
      </c>
      <c r="H222" s="242"/>
      <c r="I222" s="242"/>
      <c r="J222" s="242">
        <f>'[2]II-I-TRAN'!J222+'[2]II-I-DIST'!J222+'[2]II-I-MET'!J222+'[2]II-I-TBILL'!J222+'[2]II-I-TDCS'!J222</f>
        <v>-7069723.7775183218</v>
      </c>
      <c r="K222" s="242">
        <f>'[2]II-I-TRAN'!K222+'[2]II-I-DIST'!K222+'[2]II-I-MET'!K222+'[2]II-I-TBILL'!K222+'[2]II-I-TDCS'!K222</f>
        <v>-71012.827324197235</v>
      </c>
      <c r="L222" s="242">
        <f>'[2]II-I-TRAN'!L222+'[2]II-I-DIST'!L222+'[2]II-I-MET'!L222+'[2]II-I-TBILL'!L222+'[2]II-I-TDCS'!L222</f>
        <v>-3607465.2121958612</v>
      </c>
      <c r="M222" s="242">
        <f>'[2]II-I-TRAN'!M222+'[2]II-I-DIST'!M222+'[2]II-I-MET'!M222+'[2]II-I-TBILL'!M222+'[2]II-I-TDCS'!M222</f>
        <v>-689911.69727556291</v>
      </c>
      <c r="N222" s="242">
        <f>'[2]II-I-TRAN'!N222+'[2]II-I-DIST'!N222+'[2]II-I-MET'!N222+'[2]II-I-TBILL'!N222+'[2]II-I-TDCS'!N222</f>
        <v>-504429.24632283219</v>
      </c>
      <c r="O222" s="242">
        <f>'[2]II-I-TRAN'!O222+'[2]II-I-DIST'!O222+'[2]II-I-MET'!O222+'[2]II-I-TBILL'!O222+'[2]II-I-TDCS'!O222</f>
        <v>-639777.82283676602</v>
      </c>
      <c r="P222" s="242">
        <f>'[2]II-I-TRAN'!P222+'[2]II-I-DIST'!P222+'[2]II-I-MET'!P222+'[2]II-I-TBILL'!P222+'[2]II-I-TDCS'!P222</f>
        <v>0</v>
      </c>
      <c r="Q222" s="242">
        <f>'[2]II-I-TRAN'!Q222+'[2]II-I-DIST'!Q222+'[2]II-I-MET'!Q222+'[2]II-I-TBILL'!Q222+'[2]II-I-TDCS'!Q222</f>
        <v>-91957.138163460724</v>
      </c>
      <c r="R222" s="279">
        <f>SUM(J222:Q222)</f>
        <v>-12674277.721637001</v>
      </c>
      <c r="S222" s="244" t="b">
        <f t="shared" si="41"/>
        <v>1</v>
      </c>
    </row>
    <row r="223" spans="1:19" s="212" customFormat="1" x14ac:dyDescent="0.2">
      <c r="A223" s="245">
        <f t="shared" si="43"/>
        <v>206</v>
      </c>
      <c r="C223" s="331" t="s">
        <v>54</v>
      </c>
      <c r="D223" s="321"/>
      <c r="E223" s="242">
        <f>'[2]II-I-TRAN'!E223+'[2]II-I-DIST'!E223+'[2]II-I-MET'!E223+'[2]II-I-TBILL'!E223+'[2]II-I-TDCS'!E223</f>
        <v>0</v>
      </c>
      <c r="F223" s="242">
        <f>'[2]II-I-TRAN'!F223+'[2]II-I-DIST'!F223+'[2]II-I-MET'!F223+'[2]II-I-TBILL'!F223+'[2]II-I-TDCS'!F223</f>
        <v>0</v>
      </c>
      <c r="G223" s="242">
        <f>'[2]II-I-TRAN'!G223+'[2]II-I-DIST'!G223+'[2]II-I-MET'!G223+'[2]II-I-TBILL'!G223+'[2]II-I-TDCS'!G223</f>
        <v>-5712894.3683629995</v>
      </c>
      <c r="H223" s="242"/>
      <c r="I223" s="242"/>
      <c r="J223" s="242">
        <f>'[2]II-I-TRAN'!J223+'[2]II-I-DIST'!J223+'[2]II-I-MET'!J223+'[2]II-I-TBILL'!J223+'[2]II-I-TDCS'!J223</f>
        <v>-3502891.3847798789</v>
      </c>
      <c r="K223" s="242">
        <f>'[2]II-I-TRAN'!K223+'[2]II-I-DIST'!K223+'[2]II-I-MET'!K223+'[2]II-I-TBILL'!K223+'[2]II-I-TDCS'!K223</f>
        <v>-35185.281472214774</v>
      </c>
      <c r="L223" s="242">
        <f>'[2]II-I-TRAN'!L223+'[2]II-I-DIST'!L223+'[2]II-I-MET'!L223+'[2]II-I-TBILL'!L223+'[2]II-I-TDCS'!L223</f>
        <v>-1787419.0294220801</v>
      </c>
      <c r="M223" s="242">
        <f>'[2]II-I-TRAN'!M223+'[2]II-I-DIST'!M223+'[2]II-I-MET'!M223+'[2]II-I-TBILL'!M223+'[2]II-I-TDCS'!M223</f>
        <v>-341835.94956432085</v>
      </c>
      <c r="N223" s="242">
        <f>'[2]II-I-TRAN'!N223+'[2]II-I-DIST'!N223+'[2]II-I-MET'!N223+'[2]II-I-TBILL'!N223+'[2]II-I-TDCS'!N223</f>
        <v>0</v>
      </c>
      <c r="O223" s="242">
        <f>'[2]II-I-TRAN'!O223+'[2]II-I-DIST'!O223+'[2]II-I-MET'!O223+'[2]II-I-TBILL'!O223+'[2]II-I-TDCS'!O223</f>
        <v>0</v>
      </c>
      <c r="P223" s="242">
        <f>'[2]II-I-TRAN'!P223+'[2]II-I-DIST'!P223+'[2]II-I-MET'!P223+'[2]II-I-TBILL'!P223+'[2]II-I-TDCS'!P223</f>
        <v>0</v>
      </c>
      <c r="Q223" s="242">
        <f>'[2]II-I-TRAN'!Q223+'[2]II-I-DIST'!Q223+'[2]II-I-MET'!Q223+'[2]II-I-TBILL'!Q223+'[2]II-I-TDCS'!Q223</f>
        <v>-45562.723124505377</v>
      </c>
      <c r="R223" s="279">
        <f>SUM(J223:Q223)</f>
        <v>-5712894.3683629995</v>
      </c>
      <c r="S223" s="244" t="b">
        <f t="shared" si="41"/>
        <v>1</v>
      </c>
    </row>
    <row r="224" spans="1:19" s="212" customFormat="1" x14ac:dyDescent="0.2">
      <c r="A224" s="245">
        <f t="shared" si="43"/>
        <v>207</v>
      </c>
      <c r="B224" s="212" t="s">
        <v>55</v>
      </c>
      <c r="C224" s="326" t="s">
        <v>115</v>
      </c>
      <c r="D224" s="347"/>
      <c r="E224" s="242">
        <f>'[2]II-I-TRAN'!E224+'[2]II-I-DIST'!E224+'[2]II-I-MET'!E224+'[2]II-I-TBILL'!E224+'[2]II-I-TDCS'!E224</f>
        <v>-29820846.108899999</v>
      </c>
      <c r="F224" s="242">
        <f>'[2]II-I-TRAN'!F224+'[2]II-I-DIST'!F224+'[2]II-I-MET'!F224+'[2]II-I-TBILL'!F224+'[2]II-I-TDCS'!F224</f>
        <v>0</v>
      </c>
      <c r="G224" s="242">
        <f>'[2]II-I-TRAN'!G224+'[2]II-I-DIST'!G224+'[2]II-I-MET'!G224+'[2]II-I-TBILL'!G224+'[2]II-I-TDCS'!G224</f>
        <v>-29820846.108899999</v>
      </c>
      <c r="H224" s="242"/>
      <c r="I224" s="242"/>
      <c r="J224" s="242">
        <f>'[2]II-I-TRAN'!J224+'[2]II-I-DIST'!J224+'[2]II-I-MET'!J224+'[2]II-I-TBILL'!J224+'[2]II-I-TDCS'!J224</f>
        <v>-17146972.257631022</v>
      </c>
      <c r="K224" s="242">
        <f>'[2]II-I-TRAN'!K224+'[2]II-I-DIST'!K224+'[2]II-I-MET'!K224+'[2]II-I-TBILL'!K224+'[2]II-I-TDCS'!K224</f>
        <v>-172235.15633469124</v>
      </c>
      <c r="L224" s="242">
        <f>'[2]II-I-TRAN'!L224+'[2]II-I-DIST'!L224+'[2]II-I-MET'!L224+'[2]II-I-TBILL'!L224+'[2]II-I-TDCS'!L224</f>
        <v>-8749578.888866445</v>
      </c>
      <c r="M224" s="242">
        <f>'[2]II-I-TRAN'!M224+'[2]II-I-DIST'!M224+'[2]II-I-MET'!M224+'[2]II-I-TBILL'!M224+'[2]II-I-TDCS'!M224</f>
        <v>-1673318.0963898771</v>
      </c>
      <c r="N224" s="242">
        <f>'[2]II-I-TRAN'!N224+'[2]II-I-DIST'!N224+'[2]II-I-MET'!N224+'[2]II-I-TBILL'!N224+'[2]II-I-TDCS'!N224</f>
        <v>-818097.90291801142</v>
      </c>
      <c r="O224" s="242">
        <f>'[2]II-I-TRAN'!O224+'[2]II-I-DIST'!O224+'[2]II-I-MET'!O224+'[2]II-I-TBILL'!O224+'[2]II-I-TDCS'!O224</f>
        <v>-1037610.1286982781</v>
      </c>
      <c r="P224" s="242">
        <f>'[2]II-I-TRAN'!P224+'[2]II-I-DIST'!P224+'[2]II-I-MET'!P224+'[2]II-I-TBILL'!P224+'[2]II-I-TDCS'!P224</f>
        <v>0</v>
      </c>
      <c r="Q224" s="242">
        <f>'[2]II-I-TRAN'!Q224+'[2]II-I-DIST'!Q224+'[2]II-I-MET'!Q224+'[2]II-I-TBILL'!Q224+'[2]II-I-TDCS'!Q224</f>
        <v>-223033.67806167691</v>
      </c>
      <c r="R224" s="348">
        <f t="shared" ref="R224" si="47">SUBTOTAL(9,R225:R226)</f>
        <v>-29820846.108900003</v>
      </c>
      <c r="S224" s="244" t="b">
        <f t="shared" si="41"/>
        <v>1</v>
      </c>
    </row>
    <row r="225" spans="1:19" s="212" customFormat="1" x14ac:dyDescent="0.2">
      <c r="A225" s="245">
        <f t="shared" si="43"/>
        <v>208</v>
      </c>
      <c r="C225" s="331" t="s">
        <v>56</v>
      </c>
      <c r="D225" s="347"/>
      <c r="E225" s="242">
        <f>'[2]II-I-TRAN'!E225+'[2]II-I-DIST'!E225+'[2]II-I-MET'!E225+'[2]II-I-TBILL'!E225+'[2]II-I-TDCS'!E225</f>
        <v>0</v>
      </c>
      <c r="F225" s="242">
        <f>'[2]II-I-TRAN'!F225+'[2]II-I-DIST'!F225+'[2]II-I-MET'!F225+'[2]II-I-TBILL'!F225+'[2]II-I-TDCS'!F225</f>
        <v>0</v>
      </c>
      <c r="G225" s="242">
        <f>'[2]II-I-TRAN'!G225+'[2]II-I-DIST'!G225+'[2]II-I-MET'!G225+'[2]II-I-TBILL'!G225+'[2]II-I-TDCS'!G225</f>
        <v>-20555509.222864769</v>
      </c>
      <c r="H225" s="242"/>
      <c r="I225" s="242"/>
      <c r="J225" s="242">
        <f>'[2]II-I-TRAN'!J225+'[2]II-I-DIST'!J225+'[2]II-I-MET'!J225+'[2]II-I-TBILL'!J225+'[2]II-I-TDCS'!J225</f>
        <v>-11465881.962156858</v>
      </c>
      <c r="K225" s="242">
        <f>'[2]II-I-TRAN'!K225+'[2]II-I-DIST'!K225+'[2]II-I-MET'!K225+'[2]II-I-TBILL'!K225+'[2]II-I-TDCS'!K225</f>
        <v>-115170.65185594694</v>
      </c>
      <c r="L225" s="242">
        <f>'[2]II-I-TRAN'!L225+'[2]II-I-DIST'!L225+'[2]II-I-MET'!L225+'[2]II-I-TBILL'!L225+'[2]II-I-TDCS'!L225</f>
        <v>-5850691.1454105526</v>
      </c>
      <c r="M225" s="242">
        <f>'[2]II-I-TRAN'!M225+'[2]II-I-DIST'!M225+'[2]II-I-MET'!M225+'[2]II-I-TBILL'!M225+'[2]II-I-TDCS'!M225</f>
        <v>-1118918.6924711359</v>
      </c>
      <c r="N225" s="242">
        <f>'[2]II-I-TRAN'!N225+'[2]II-I-DIST'!N225+'[2]II-I-MET'!N225+'[2]II-I-TBILL'!N225+'[2]II-I-TDCS'!N225</f>
        <v>-818097.90291801142</v>
      </c>
      <c r="O225" s="242">
        <f>'[2]II-I-TRAN'!O225+'[2]II-I-DIST'!O225+'[2]II-I-MET'!O225+'[2]II-I-TBILL'!O225+'[2]II-I-TDCS'!O225</f>
        <v>-1037610.1286982781</v>
      </c>
      <c r="P225" s="242">
        <f>'[2]II-I-TRAN'!P225+'[2]II-I-DIST'!P225+'[2]II-I-MET'!P225+'[2]II-I-TBILL'!P225+'[2]II-I-TDCS'!P225</f>
        <v>0</v>
      </c>
      <c r="Q225" s="242">
        <f>'[2]II-I-TRAN'!Q225+'[2]II-I-DIST'!Q225+'[2]II-I-MET'!Q225+'[2]II-I-TBILL'!Q225+'[2]II-I-TDCS'!Q225</f>
        <v>-149138.73935398713</v>
      </c>
      <c r="R225" s="279">
        <f>SUM(J225:Q225)</f>
        <v>-20555509.222864773</v>
      </c>
      <c r="S225" s="244" t="b">
        <f t="shared" si="41"/>
        <v>1</v>
      </c>
    </row>
    <row r="226" spans="1:19" s="212" customFormat="1" x14ac:dyDescent="0.2">
      <c r="A226" s="245">
        <f t="shared" si="43"/>
        <v>209</v>
      </c>
      <c r="C226" s="331" t="s">
        <v>57</v>
      </c>
      <c r="D226" s="347"/>
      <c r="E226" s="242">
        <f>'[2]II-I-TRAN'!E226+'[2]II-I-DIST'!E226+'[2]II-I-MET'!E226+'[2]II-I-TBILL'!E226+'[2]II-I-TDCS'!E226</f>
        <v>0</v>
      </c>
      <c r="F226" s="242">
        <f>'[2]II-I-TRAN'!F226+'[2]II-I-DIST'!F226+'[2]II-I-MET'!F226+'[2]II-I-TBILL'!F226+'[2]II-I-TDCS'!F226</f>
        <v>0</v>
      </c>
      <c r="G226" s="242">
        <f>'[2]II-I-TRAN'!G226+'[2]II-I-DIST'!G226+'[2]II-I-MET'!G226+'[2]II-I-TBILL'!G226+'[2]II-I-TDCS'!G226</f>
        <v>-9265336.88603523</v>
      </c>
      <c r="H226" s="242"/>
      <c r="I226" s="242"/>
      <c r="J226" s="242">
        <f>'[2]II-I-TRAN'!J226+'[2]II-I-DIST'!J226+'[2]II-I-MET'!J226+'[2]II-I-TBILL'!J226+'[2]II-I-TDCS'!J226</f>
        <v>-5681090.2954741633</v>
      </c>
      <c r="K226" s="242">
        <f>'[2]II-I-TRAN'!K226+'[2]II-I-DIST'!K226+'[2]II-I-MET'!K226+'[2]II-I-TBILL'!K226+'[2]II-I-TDCS'!K226</f>
        <v>-57064.504478744304</v>
      </c>
      <c r="L226" s="242">
        <f>'[2]II-I-TRAN'!L226+'[2]II-I-DIST'!L226+'[2]II-I-MET'!L226+'[2]II-I-TBILL'!L226+'[2]II-I-TDCS'!L226</f>
        <v>-2898887.743455892</v>
      </c>
      <c r="M226" s="242">
        <f>'[2]II-I-TRAN'!M226+'[2]II-I-DIST'!M226+'[2]II-I-MET'!M226+'[2]II-I-TBILL'!M226+'[2]II-I-TDCS'!M226</f>
        <v>-554399.40391874127</v>
      </c>
      <c r="N226" s="242">
        <f>'[2]II-I-TRAN'!N226+'[2]II-I-DIST'!N226+'[2]II-I-MET'!N226+'[2]II-I-TBILL'!N226+'[2]II-I-TDCS'!N226</f>
        <v>0</v>
      </c>
      <c r="O226" s="242">
        <f>'[2]II-I-TRAN'!O226+'[2]II-I-DIST'!O226+'[2]II-I-MET'!O226+'[2]II-I-TBILL'!O226+'[2]II-I-TDCS'!O226</f>
        <v>0</v>
      </c>
      <c r="P226" s="242">
        <f>'[2]II-I-TRAN'!P226+'[2]II-I-DIST'!P226+'[2]II-I-MET'!P226+'[2]II-I-TBILL'!P226+'[2]II-I-TDCS'!P226</f>
        <v>0</v>
      </c>
      <c r="Q226" s="242">
        <f>'[2]II-I-TRAN'!Q226+'[2]II-I-DIST'!Q226+'[2]II-I-MET'!Q226+'[2]II-I-TBILL'!Q226+'[2]II-I-TDCS'!Q226</f>
        <v>-73894.938707689784</v>
      </c>
      <c r="R226" s="279">
        <f>SUM(J226:Q226)</f>
        <v>-9265336.8860352319</v>
      </c>
      <c r="S226" s="244" t="b">
        <f t="shared" si="41"/>
        <v>1</v>
      </c>
    </row>
    <row r="227" spans="1:19" s="212" customFormat="1" x14ac:dyDescent="0.2">
      <c r="A227" s="245">
        <f t="shared" si="43"/>
        <v>210</v>
      </c>
      <c r="B227" s="212" t="s">
        <v>58</v>
      </c>
      <c r="C227" s="212" t="s">
        <v>116</v>
      </c>
      <c r="D227" s="321"/>
      <c r="E227" s="242">
        <f>'[2]II-I-TRAN'!E227+'[2]II-I-DIST'!E227+'[2]II-I-MET'!E227+'[2]II-I-TBILL'!E227+'[2]II-I-TDCS'!E227</f>
        <v>-36567705.081</v>
      </c>
      <c r="F227" s="242">
        <f>'[2]II-I-TRAN'!F227+'[2]II-I-DIST'!F227+'[2]II-I-MET'!F227+'[2]II-I-TBILL'!F227+'[2]II-I-TDCS'!F227</f>
        <v>0</v>
      </c>
      <c r="G227" s="242">
        <f>'[2]II-I-TRAN'!G227+'[2]II-I-DIST'!G227+'[2]II-I-MET'!G227+'[2]II-I-TBILL'!G227+'[2]II-I-TDCS'!G227</f>
        <v>-36567705.081</v>
      </c>
      <c r="H227" s="242"/>
      <c r="I227" s="242"/>
      <c r="J227" s="242">
        <f>'[2]II-I-TRAN'!J227+'[2]II-I-DIST'!J227+'[2]II-I-MET'!J227+'[2]II-I-TBILL'!J227+'[2]II-I-TDCS'!J227</f>
        <v>-22399677.494088668</v>
      </c>
      <c r="K227" s="242">
        <f>'[2]II-I-TRAN'!K227+'[2]II-I-DIST'!K227+'[2]II-I-MET'!K227+'[2]II-I-TBILL'!K227+'[2]II-I-TDCS'!K227</f>
        <v>-224996.68729119634</v>
      </c>
      <c r="L227" s="242">
        <f>'[2]II-I-TRAN'!L227+'[2]II-I-DIST'!L227+'[2]II-I-MET'!L227+'[2]II-I-TBILL'!L227+'[2]II-I-TDCS'!L227</f>
        <v>-11429874.754271757</v>
      </c>
      <c r="M227" s="242">
        <f>'[2]II-I-TRAN'!M227+'[2]II-I-DIST'!M227+'[2]II-I-MET'!M227+'[2]II-I-TBILL'!M227+'[2]II-I-TDCS'!M227</f>
        <v>-2185912.7746284693</v>
      </c>
      <c r="N227" s="242">
        <f>'[2]II-I-TRAN'!N227+'[2]II-I-DIST'!N227+'[2]II-I-MET'!N227+'[2]II-I-TBILL'!N227+'[2]II-I-TDCS'!N227</f>
        <v>-15820.884976822592</v>
      </c>
      <c r="O227" s="242">
        <f>'[2]II-I-TRAN'!O227+'[2]II-I-DIST'!O227+'[2]II-I-MET'!O227+'[2]II-I-TBILL'!O227+'[2]II-I-TDCS'!O227</f>
        <v>-20065.948633248998</v>
      </c>
      <c r="P227" s="242">
        <f>'[2]II-I-TRAN'!P227+'[2]II-I-DIST'!P227+'[2]II-I-MET'!P227+'[2]II-I-TBILL'!P227+'[2]II-I-TDCS'!P227</f>
        <v>0</v>
      </c>
      <c r="Q227" s="242">
        <f>'[2]II-I-TRAN'!Q227+'[2]II-I-DIST'!Q227+'[2]II-I-MET'!Q227+'[2]II-I-TBILL'!Q227+'[2]II-I-TDCS'!Q227</f>
        <v>-291356.53710984538</v>
      </c>
      <c r="R227" s="279">
        <f>SUM(J227:Q227)</f>
        <v>-36567705.081</v>
      </c>
      <c r="S227" s="244" t="b">
        <f t="shared" si="41"/>
        <v>1</v>
      </c>
    </row>
    <row r="228" spans="1:19" s="212" customFormat="1" x14ac:dyDescent="0.2">
      <c r="A228" s="245">
        <f t="shared" si="43"/>
        <v>211</v>
      </c>
      <c r="B228" s="212" t="s">
        <v>60</v>
      </c>
      <c r="C228" s="326" t="s">
        <v>61</v>
      </c>
      <c r="D228" s="347"/>
      <c r="E228" s="242">
        <f>'[2]II-I-TRAN'!E228+'[2]II-I-DIST'!E228+'[2]II-I-MET'!E228+'[2]II-I-TBILL'!E228+'[2]II-I-TDCS'!E228</f>
        <v>-47448214.229999997</v>
      </c>
      <c r="F228" s="242">
        <f>'[2]II-I-TRAN'!F228+'[2]II-I-DIST'!F228+'[2]II-I-MET'!F228+'[2]II-I-TBILL'!F228+'[2]II-I-TDCS'!F228</f>
        <v>0</v>
      </c>
      <c r="G228" s="242">
        <f>'[2]II-I-TRAN'!G228+'[2]II-I-DIST'!G228+'[2]II-I-MET'!G228+'[2]II-I-TBILL'!G228+'[2]II-I-TDCS'!G228</f>
        <v>-47448214.229999997</v>
      </c>
      <c r="H228" s="242"/>
      <c r="I228" s="242"/>
      <c r="J228" s="242">
        <f>'[2]II-I-TRAN'!J228+'[2]II-I-DIST'!J228+'[2]II-I-MET'!J228+'[2]II-I-TBILL'!J228+'[2]II-I-TDCS'!J228</f>
        <v>-32431820.614952967</v>
      </c>
      <c r="K228" s="242">
        <f>'[2]II-I-TRAN'!K228+'[2]II-I-DIST'!K228+'[2]II-I-MET'!K228+'[2]II-I-TBILL'!K228+'[2]II-I-TDCS'!K228</f>
        <v>-1992028.3684116045</v>
      </c>
      <c r="L228" s="242">
        <f>'[2]II-I-TRAN'!L228+'[2]II-I-DIST'!L228+'[2]II-I-MET'!L228+'[2]II-I-TBILL'!L228+'[2]II-I-TDCS'!L228</f>
        <v>-12641843.827586334</v>
      </c>
      <c r="M228" s="242">
        <f>'[2]II-I-TRAN'!M228+'[2]II-I-DIST'!M228+'[2]II-I-MET'!M228+'[2]II-I-TBILL'!M228+'[2]II-I-TDCS'!M228</f>
        <v>-290837.83624993137</v>
      </c>
      <c r="N228" s="242">
        <f>'[2]II-I-TRAN'!N228+'[2]II-I-DIST'!N228+'[2]II-I-MET'!N228+'[2]II-I-TBILL'!N228+'[2]II-I-TDCS'!N228</f>
        <v>0</v>
      </c>
      <c r="O228" s="242">
        <f>'[2]II-I-TRAN'!O228+'[2]II-I-DIST'!O228+'[2]II-I-MET'!O228+'[2]II-I-TBILL'!O228+'[2]II-I-TDCS'!O228</f>
        <v>0</v>
      </c>
      <c r="P228" s="242">
        <f>'[2]II-I-TRAN'!P228+'[2]II-I-DIST'!P228+'[2]II-I-MET'!P228+'[2]II-I-TBILL'!P228+'[2]II-I-TDCS'!P228</f>
        <v>0</v>
      </c>
      <c r="Q228" s="242">
        <f>'[2]II-I-TRAN'!Q228+'[2]II-I-DIST'!Q228+'[2]II-I-MET'!Q228+'[2]II-I-TBILL'!Q228+'[2]II-I-TDCS'!Q228</f>
        <v>-91683.582799159747</v>
      </c>
      <c r="R228" s="279">
        <f>SUM(J228:Q228)</f>
        <v>-47448214.229999997</v>
      </c>
      <c r="S228" s="244" t="b">
        <f t="shared" si="41"/>
        <v>1</v>
      </c>
    </row>
    <row r="229" spans="1:19" s="212" customFormat="1" x14ac:dyDescent="0.2">
      <c r="A229" s="245">
        <f t="shared" si="43"/>
        <v>212</v>
      </c>
      <c r="B229" s="212" t="s">
        <v>62</v>
      </c>
      <c r="C229" s="212" t="s">
        <v>63</v>
      </c>
      <c r="D229" s="321"/>
      <c r="E229" s="242">
        <f>'[2]II-I-TRAN'!E229+'[2]II-I-DIST'!E229+'[2]II-I-MET'!E229+'[2]II-I-TBILL'!E229+'[2]II-I-TDCS'!E229</f>
        <v>-557111.82782405301</v>
      </c>
      <c r="F229" s="242">
        <f>'[2]II-I-TRAN'!F229+'[2]II-I-DIST'!F229+'[2]II-I-MET'!F229+'[2]II-I-TBILL'!F229+'[2]II-I-TDCS'!F229</f>
        <v>0</v>
      </c>
      <c r="G229" s="242">
        <f>'[2]II-I-TRAN'!G229+'[2]II-I-DIST'!G229+'[2]II-I-MET'!G229+'[2]II-I-TBILL'!G229+'[2]II-I-TDCS'!G229</f>
        <v>-557111.82782405301</v>
      </c>
      <c r="H229" s="242"/>
      <c r="I229" s="242"/>
      <c r="J229" s="242">
        <f>'[2]II-I-TRAN'!J229+'[2]II-I-DIST'!J229+'[2]II-I-MET'!J229+'[2]II-I-TBILL'!J229+'[2]II-I-TDCS'!J229</f>
        <v>-363007.08203604457</v>
      </c>
      <c r="K229" s="242">
        <f>'[2]II-I-TRAN'!K229+'[2]II-I-DIST'!K229+'[2]II-I-MET'!K229+'[2]II-I-TBILL'!K229+'[2]II-I-TDCS'!K229</f>
        <v>-22296.633110283012</v>
      </c>
      <c r="L229" s="242">
        <f>'[2]II-I-TRAN'!L229+'[2]II-I-DIST'!L229+'[2]II-I-MET'!L229+'[2]II-I-TBILL'!L229+'[2]II-I-TDCS'!L229</f>
        <v>-141499.26684324539</v>
      </c>
      <c r="M229" s="242">
        <f>'[2]II-I-TRAN'!M229+'[2]II-I-DIST'!M229+'[2]II-I-MET'!M229+'[2]II-I-TBILL'!M229+'[2]II-I-TDCS'!M229</f>
        <v>-3255.3274000932206</v>
      </c>
      <c r="N229" s="242">
        <f>'[2]II-I-TRAN'!N229+'[2]II-I-DIST'!N229+'[2]II-I-MET'!N229+'[2]II-I-TBILL'!N229+'[2]II-I-TDCS'!N229</f>
        <v>-20475.286660979444</v>
      </c>
      <c r="O229" s="242">
        <f>'[2]II-I-TRAN'!O229+'[2]II-I-DIST'!O229+'[2]II-I-MET'!O229+'[2]II-I-TBILL'!O229+'[2]II-I-TDCS'!O229</f>
        <v>-5552.0238938784723</v>
      </c>
      <c r="P229" s="242">
        <f>'[2]II-I-TRAN'!P229+'[2]II-I-DIST'!P229+'[2]II-I-MET'!P229+'[2]II-I-TBILL'!P229+'[2]II-I-TDCS'!P229</f>
        <v>0</v>
      </c>
      <c r="Q229" s="242">
        <f>'[2]II-I-TRAN'!Q229+'[2]II-I-DIST'!Q229+'[2]II-I-MET'!Q229+'[2]II-I-TBILL'!Q229+'[2]II-I-TDCS'!Q229</f>
        <v>-1026.207879528916</v>
      </c>
      <c r="R229" s="279">
        <f t="shared" ref="R229:R237" si="48">SUM(J229:Q229)</f>
        <v>-557111.82782405301</v>
      </c>
      <c r="S229" s="244" t="b">
        <f t="shared" si="41"/>
        <v>1</v>
      </c>
    </row>
    <row r="230" spans="1:19" s="212" customFormat="1" x14ac:dyDescent="0.2">
      <c r="A230" s="245">
        <f t="shared" si="43"/>
        <v>213</v>
      </c>
      <c r="B230" s="212" t="s">
        <v>64</v>
      </c>
      <c r="C230" s="212" t="s">
        <v>65</v>
      </c>
      <c r="D230" s="321"/>
      <c r="E230" s="242">
        <f>'[2]II-I-TRAN'!E230+'[2]II-I-DIST'!E230+'[2]II-I-MET'!E230+'[2]II-I-TBILL'!E230+'[2]II-I-TDCS'!E230</f>
        <v>-181687.32929037209</v>
      </c>
      <c r="F230" s="242">
        <f>'[2]II-I-TRAN'!F230+'[2]II-I-DIST'!F230+'[2]II-I-MET'!F230+'[2]II-I-TBILL'!F230+'[2]II-I-TDCS'!F230</f>
        <v>0</v>
      </c>
      <c r="G230" s="242">
        <f>'[2]II-I-TRAN'!G230+'[2]II-I-DIST'!G230+'[2]II-I-MET'!G230+'[2]II-I-TBILL'!G230+'[2]II-I-TDCS'!G230</f>
        <v>-181687.32929037209</v>
      </c>
      <c r="H230" s="242"/>
      <c r="I230" s="242"/>
      <c r="J230" s="242">
        <f>'[2]II-I-TRAN'!J230+'[2]II-I-DIST'!J230+'[2]II-I-MET'!J230+'[2]II-I-TBILL'!J230+'[2]II-I-TDCS'!J230</f>
        <v>-151007.49778493415</v>
      </c>
      <c r="K230" s="242">
        <f>'[2]II-I-TRAN'!K230+'[2]II-I-DIST'!K230+'[2]II-I-MET'!K230+'[2]II-I-TBILL'!K230+'[2]II-I-TDCS'!K230</f>
        <v>-8627.7044466839216</v>
      </c>
      <c r="L230" s="242">
        <f>'[2]II-I-TRAN'!L230+'[2]II-I-DIST'!L230+'[2]II-I-MET'!L230+'[2]II-I-TBILL'!L230+'[2]II-I-TDCS'!L230</f>
        <v>-17592.691594584569</v>
      </c>
      <c r="M230" s="242">
        <f>'[2]II-I-TRAN'!M230+'[2]II-I-DIST'!M230+'[2]II-I-MET'!M230+'[2]II-I-TBILL'!M230+'[2]II-I-TDCS'!M230</f>
        <v>-100.62166351461437</v>
      </c>
      <c r="N230" s="242">
        <f>'[2]II-I-TRAN'!N230+'[2]II-I-DIST'!N230+'[2]II-I-MET'!N230+'[2]II-I-TBILL'!N230+'[2]II-I-TDCS'!N230</f>
        <v>-263.22043861431729</v>
      </c>
      <c r="O230" s="242">
        <f>'[2]II-I-TRAN'!O230+'[2]II-I-DIST'!O230+'[2]II-I-MET'!O230+'[2]II-I-TBILL'!O230+'[2]II-I-TDCS'!O230</f>
        <v>-63.435396563561234</v>
      </c>
      <c r="P230" s="242">
        <f>'[2]II-I-TRAN'!P230+'[2]II-I-DIST'!P230+'[2]II-I-MET'!P230+'[2]II-I-TBILL'!P230+'[2]II-I-TDCS'!P230</f>
        <v>0</v>
      </c>
      <c r="Q230" s="242">
        <f>'[2]II-I-TRAN'!Q230+'[2]II-I-DIST'!Q230+'[2]II-I-MET'!Q230+'[2]II-I-TBILL'!Q230+'[2]II-I-TDCS'!Q230</f>
        <v>-4032.157965476938</v>
      </c>
      <c r="R230" s="279">
        <f t="shared" si="48"/>
        <v>-181687.32929037209</v>
      </c>
      <c r="S230" s="244" t="b">
        <f t="shared" si="41"/>
        <v>1</v>
      </c>
    </row>
    <row r="231" spans="1:19" s="212" customFormat="1" x14ac:dyDescent="0.2">
      <c r="A231" s="245">
        <f t="shared" si="43"/>
        <v>214</v>
      </c>
      <c r="B231" s="212" t="s">
        <v>66</v>
      </c>
      <c r="C231" s="212" t="s">
        <v>67</v>
      </c>
      <c r="D231" s="321"/>
      <c r="E231" s="242">
        <f>'[2]II-I-TRAN'!E231+'[2]II-I-DIST'!E231+'[2]II-I-MET'!E231+'[2]II-I-TBILL'!E231+'[2]II-I-TDCS'!E231</f>
        <v>-27390894.783017617</v>
      </c>
      <c r="F231" s="242">
        <f>'[2]II-I-TRAN'!F231+'[2]II-I-DIST'!F231+'[2]II-I-MET'!F231+'[2]II-I-TBILL'!F231+'[2]II-I-TDCS'!F231</f>
        <v>0</v>
      </c>
      <c r="G231" s="242">
        <f>'[2]II-I-TRAN'!G231+'[2]II-I-DIST'!G231+'[2]II-I-MET'!G231+'[2]II-I-TBILL'!G231+'[2]II-I-TDCS'!G231</f>
        <v>-27390894.783017617</v>
      </c>
      <c r="H231" s="242"/>
      <c r="I231" s="242"/>
      <c r="J231" s="242">
        <f>'[2]II-I-TRAN'!J231+'[2]II-I-DIST'!J231+'[2]II-I-MET'!J231+'[2]II-I-TBILL'!J231+'[2]II-I-TDCS'!J231</f>
        <v>-20800929.41772135</v>
      </c>
      <c r="K231" s="242">
        <f>'[2]II-I-TRAN'!K231+'[2]II-I-DIST'!K231+'[2]II-I-MET'!K231+'[2]II-I-TBILL'!K231+'[2]II-I-TDCS'!K231</f>
        <v>-1276320.0472772419</v>
      </c>
      <c r="L231" s="242">
        <f>'[2]II-I-TRAN'!L231+'[2]II-I-DIST'!L231+'[2]II-I-MET'!L231+'[2]II-I-TBILL'!L231+'[2]II-I-TDCS'!L231</f>
        <v>-4088518.6223616758</v>
      </c>
      <c r="M231" s="242">
        <f>'[2]II-I-TRAN'!M231+'[2]II-I-DIST'!M231+'[2]II-I-MET'!M231+'[2]II-I-TBILL'!M231+'[2]II-I-TDCS'!M231</f>
        <v>0</v>
      </c>
      <c r="N231" s="242">
        <f>'[2]II-I-TRAN'!N231+'[2]II-I-DIST'!N231+'[2]II-I-MET'!N231+'[2]II-I-TBILL'!N231+'[2]II-I-TDCS'!N231</f>
        <v>-1167172.5464967927</v>
      </c>
      <c r="O231" s="242">
        <f>'[2]II-I-TRAN'!O231+'[2]II-I-DIST'!O231+'[2]II-I-MET'!O231+'[2]II-I-TBILL'!O231+'[2]II-I-TDCS'!O231</f>
        <v>0</v>
      </c>
      <c r="P231" s="242">
        <f>'[2]II-I-TRAN'!P231+'[2]II-I-DIST'!P231+'[2]II-I-MET'!P231+'[2]II-I-TBILL'!P231+'[2]II-I-TDCS'!P231</f>
        <v>0</v>
      </c>
      <c r="Q231" s="242">
        <f>'[2]II-I-TRAN'!Q231+'[2]II-I-DIST'!Q231+'[2]II-I-MET'!Q231+'[2]II-I-TBILL'!Q231+'[2]II-I-TDCS'!Q231</f>
        <v>-57954.149160555717</v>
      </c>
      <c r="R231" s="279">
        <f t="shared" si="48"/>
        <v>-27390894.783017617</v>
      </c>
      <c r="S231" s="244" t="b">
        <f t="shared" si="41"/>
        <v>1</v>
      </c>
    </row>
    <row r="232" spans="1:19" s="212" customFormat="1" x14ac:dyDescent="0.2">
      <c r="A232" s="245">
        <f t="shared" si="43"/>
        <v>215</v>
      </c>
      <c r="B232" s="212" t="s">
        <v>68</v>
      </c>
      <c r="C232" s="212" t="s">
        <v>69</v>
      </c>
      <c r="D232" s="321"/>
      <c r="E232" s="242">
        <f>'[2]II-I-TRAN'!E232+'[2]II-I-DIST'!E232+'[2]II-I-MET'!E232+'[2]II-I-TBILL'!E232+'[2]II-I-TDCS'!E232</f>
        <v>-33806.729867958886</v>
      </c>
      <c r="F232" s="242">
        <f>'[2]II-I-TRAN'!F232+'[2]II-I-DIST'!F232+'[2]II-I-MET'!F232+'[2]II-I-TBILL'!F232+'[2]II-I-TDCS'!F232</f>
        <v>0</v>
      </c>
      <c r="G232" s="242">
        <f>'[2]II-I-TRAN'!G232+'[2]II-I-DIST'!G232+'[2]II-I-MET'!G232+'[2]II-I-TBILL'!G232+'[2]II-I-TDCS'!G232</f>
        <v>-33806.729867958886</v>
      </c>
      <c r="H232" s="242"/>
      <c r="I232" s="242"/>
      <c r="J232" s="242">
        <f>'[2]II-I-TRAN'!J232+'[2]II-I-DIST'!J232+'[2]II-I-MET'!J232+'[2]II-I-TBILL'!J232+'[2]II-I-TDCS'!J232</f>
        <v>-25673.181084371758</v>
      </c>
      <c r="K232" s="242">
        <f>'[2]II-I-TRAN'!K232+'[2]II-I-DIST'!K232+'[2]II-I-MET'!K232+'[2]II-I-TBILL'!K232+'[2]II-I-TDCS'!K232</f>
        <v>-1575.275557997257</v>
      </c>
      <c r="L232" s="242">
        <f>'[2]II-I-TRAN'!L232+'[2]II-I-DIST'!L232+'[2]II-I-MET'!L232+'[2]II-I-TBILL'!L232+'[2]II-I-TDCS'!L232</f>
        <v>-5046.1821609419194</v>
      </c>
      <c r="M232" s="242">
        <f>'[2]II-I-TRAN'!M232+'[2]II-I-DIST'!M232+'[2]II-I-MET'!M232+'[2]II-I-TBILL'!M232+'[2]II-I-TDCS'!M232</f>
        <v>0</v>
      </c>
      <c r="N232" s="242">
        <f>'[2]II-I-TRAN'!N232+'[2]II-I-DIST'!N232+'[2]II-I-MET'!N232+'[2]II-I-TBILL'!N232+'[2]II-I-TDCS'!N232</f>
        <v>-1440.5621759088692</v>
      </c>
      <c r="O232" s="242">
        <f>'[2]II-I-TRAN'!O232+'[2]II-I-DIST'!O232+'[2]II-I-MET'!O232+'[2]II-I-TBILL'!O232+'[2]II-I-TDCS'!O232</f>
        <v>0</v>
      </c>
      <c r="P232" s="242">
        <f>'[2]II-I-TRAN'!P232+'[2]II-I-DIST'!P232+'[2]II-I-MET'!P232+'[2]II-I-TBILL'!P232+'[2]II-I-TDCS'!P232</f>
        <v>0</v>
      </c>
      <c r="Q232" s="242">
        <f>'[2]II-I-TRAN'!Q232+'[2]II-I-DIST'!Q232+'[2]II-I-MET'!Q232+'[2]II-I-TBILL'!Q232+'[2]II-I-TDCS'!Q232</f>
        <v>-71.528888739079619</v>
      </c>
      <c r="R232" s="279">
        <f t="shared" si="48"/>
        <v>-33806.729867958886</v>
      </c>
      <c r="S232" s="244" t="b">
        <f t="shared" si="41"/>
        <v>1</v>
      </c>
    </row>
    <row r="233" spans="1:19" s="212" customFormat="1" x14ac:dyDescent="0.2">
      <c r="A233" s="245">
        <f t="shared" si="43"/>
        <v>216</v>
      </c>
      <c r="B233" s="212" t="s">
        <v>70</v>
      </c>
      <c r="C233" s="212" t="s">
        <v>71</v>
      </c>
      <c r="D233" s="321"/>
      <c r="E233" s="242">
        <f>'[2]II-I-TRAN'!E233+'[2]II-I-DIST'!E233+'[2]II-I-MET'!E233+'[2]II-I-TBILL'!E233+'[2]II-I-TDCS'!E233</f>
        <v>-2947518.57</v>
      </c>
      <c r="F233" s="242">
        <f>'[2]II-I-TRAN'!F233+'[2]II-I-DIST'!F233+'[2]II-I-MET'!F233+'[2]II-I-TBILL'!F233+'[2]II-I-TDCS'!F233</f>
        <v>0</v>
      </c>
      <c r="G233" s="242">
        <f>'[2]II-I-TRAN'!G233+'[2]II-I-DIST'!G233+'[2]II-I-MET'!G233+'[2]II-I-TBILL'!G233+'[2]II-I-TDCS'!G233</f>
        <v>-2947518.57</v>
      </c>
      <c r="H233" s="242"/>
      <c r="I233" s="242"/>
      <c r="J233" s="242">
        <f>'[2]II-I-TRAN'!J233+'[2]II-I-DIST'!J233+'[2]II-I-MET'!J233+'[2]II-I-TBILL'!J233+'[2]II-I-TDCS'!J233</f>
        <v>0</v>
      </c>
      <c r="K233" s="242">
        <f>'[2]II-I-TRAN'!K233+'[2]II-I-DIST'!K233+'[2]II-I-MET'!K233+'[2]II-I-TBILL'!K233+'[2]II-I-TDCS'!K233</f>
        <v>0</v>
      </c>
      <c r="L233" s="242">
        <f>'[2]II-I-TRAN'!L233+'[2]II-I-DIST'!L233+'[2]II-I-MET'!L233+'[2]II-I-TBILL'!L233+'[2]II-I-TDCS'!L233</f>
        <v>0</v>
      </c>
      <c r="M233" s="242">
        <f>'[2]II-I-TRAN'!M233+'[2]II-I-DIST'!M233+'[2]II-I-MET'!M233+'[2]II-I-TBILL'!M233+'[2]II-I-TDCS'!M233</f>
        <v>0</v>
      </c>
      <c r="N233" s="242">
        <f>'[2]II-I-TRAN'!N233+'[2]II-I-DIST'!N233+'[2]II-I-MET'!N233+'[2]II-I-TBILL'!N233+'[2]II-I-TDCS'!N233</f>
        <v>0</v>
      </c>
      <c r="O233" s="242">
        <f>'[2]II-I-TRAN'!O233+'[2]II-I-DIST'!O233+'[2]II-I-MET'!O233+'[2]II-I-TBILL'!O233+'[2]II-I-TDCS'!O233</f>
        <v>0</v>
      </c>
      <c r="P233" s="242">
        <f>'[2]II-I-TRAN'!P233+'[2]II-I-DIST'!P233+'[2]II-I-MET'!P233+'[2]II-I-TBILL'!P233+'[2]II-I-TDCS'!P233</f>
        <v>0</v>
      </c>
      <c r="Q233" s="242">
        <f>'[2]II-I-TRAN'!Q233+'[2]II-I-DIST'!Q233+'[2]II-I-MET'!Q233+'[2]II-I-TBILL'!Q233+'[2]II-I-TDCS'!Q233</f>
        <v>-2947518.57</v>
      </c>
      <c r="R233" s="279">
        <f t="shared" si="48"/>
        <v>-2947518.57</v>
      </c>
      <c r="S233" s="244" t="b">
        <f t="shared" si="41"/>
        <v>1</v>
      </c>
    </row>
    <row r="234" spans="1:19" s="212" customFormat="1" x14ac:dyDescent="0.2">
      <c r="A234" s="245">
        <f t="shared" si="43"/>
        <v>217</v>
      </c>
      <c r="B234" s="212" t="s">
        <v>72</v>
      </c>
      <c r="C234" s="212" t="s">
        <v>73</v>
      </c>
      <c r="D234" s="321"/>
      <c r="E234" s="242">
        <f>'[2]II-I-TRAN'!E234+'[2]II-I-DIST'!E234+'[2]II-I-MET'!E234+'[2]II-I-TBILL'!E234+'[2]II-I-TDCS'!E234</f>
        <v>0</v>
      </c>
      <c r="F234" s="242">
        <f>'[2]II-I-TRAN'!F234+'[2]II-I-DIST'!F234+'[2]II-I-MET'!F234+'[2]II-I-TBILL'!F234+'[2]II-I-TDCS'!F234</f>
        <v>0</v>
      </c>
      <c r="G234" s="242">
        <f>'[2]II-I-TRAN'!G234+'[2]II-I-DIST'!G234+'[2]II-I-MET'!G234+'[2]II-I-TBILL'!G234+'[2]II-I-TDCS'!G234</f>
        <v>0</v>
      </c>
      <c r="H234" s="242"/>
      <c r="I234" s="242"/>
      <c r="J234" s="242">
        <f>'[2]II-I-TRAN'!J234+'[2]II-I-DIST'!J234+'[2]II-I-MET'!J234+'[2]II-I-TBILL'!J234+'[2]II-I-TDCS'!J234</f>
        <v>0</v>
      </c>
      <c r="K234" s="242">
        <f>'[2]II-I-TRAN'!K234+'[2]II-I-DIST'!K234+'[2]II-I-MET'!K234+'[2]II-I-TBILL'!K234+'[2]II-I-TDCS'!K234</f>
        <v>0</v>
      </c>
      <c r="L234" s="242">
        <f>'[2]II-I-TRAN'!L234+'[2]II-I-DIST'!L234+'[2]II-I-MET'!L234+'[2]II-I-TBILL'!L234+'[2]II-I-TDCS'!L234</f>
        <v>0</v>
      </c>
      <c r="M234" s="242">
        <f>'[2]II-I-TRAN'!M234+'[2]II-I-DIST'!M234+'[2]II-I-MET'!M234+'[2]II-I-TBILL'!M234+'[2]II-I-TDCS'!M234</f>
        <v>0</v>
      </c>
      <c r="N234" s="242">
        <f>'[2]II-I-TRAN'!N234+'[2]II-I-DIST'!N234+'[2]II-I-MET'!N234+'[2]II-I-TBILL'!N234+'[2]II-I-TDCS'!N234</f>
        <v>0</v>
      </c>
      <c r="O234" s="242">
        <f>'[2]II-I-TRAN'!O234+'[2]II-I-DIST'!O234+'[2]II-I-MET'!O234+'[2]II-I-TBILL'!O234+'[2]II-I-TDCS'!O234</f>
        <v>0</v>
      </c>
      <c r="P234" s="242">
        <f>'[2]II-I-TRAN'!P234+'[2]II-I-DIST'!P234+'[2]II-I-MET'!P234+'[2]II-I-TBILL'!P234+'[2]II-I-TDCS'!P234</f>
        <v>0</v>
      </c>
      <c r="Q234" s="242">
        <f>'[2]II-I-TRAN'!Q234+'[2]II-I-DIST'!Q234+'[2]II-I-MET'!Q234+'[2]II-I-TBILL'!Q234+'[2]II-I-TDCS'!Q234</f>
        <v>0</v>
      </c>
      <c r="R234" s="279">
        <f t="shared" si="48"/>
        <v>0</v>
      </c>
      <c r="S234" s="244" t="b">
        <f t="shared" si="41"/>
        <v>1</v>
      </c>
    </row>
    <row r="235" spans="1:19" s="212" customFormat="1" x14ac:dyDescent="0.2">
      <c r="A235" s="245">
        <f t="shared" si="43"/>
        <v>218</v>
      </c>
      <c r="B235" s="212" t="s">
        <v>74</v>
      </c>
      <c r="C235" s="326" t="s">
        <v>75</v>
      </c>
      <c r="D235" s="321"/>
      <c r="E235" s="242">
        <f>'[2]II-I-TRAN'!E235+'[2]II-I-DIST'!E235+'[2]II-I-MET'!E235+'[2]II-I-TBILL'!E235+'[2]II-I-TDCS'!E235</f>
        <v>-10084354.050000001</v>
      </c>
      <c r="F235" s="242">
        <f>'[2]II-I-TRAN'!F235+'[2]II-I-DIST'!F235+'[2]II-I-MET'!F235+'[2]II-I-TBILL'!F235+'[2]II-I-TDCS'!F235</f>
        <v>0</v>
      </c>
      <c r="G235" s="242">
        <f>'[2]II-I-TRAN'!G235+'[2]II-I-DIST'!G235+'[2]II-I-MET'!G235+'[2]II-I-TBILL'!G235+'[2]II-I-TDCS'!G235</f>
        <v>-10084354.050000001</v>
      </c>
      <c r="H235" s="242"/>
      <c r="I235" s="242"/>
      <c r="J235" s="242">
        <f>'[2]II-I-TRAN'!J235+'[2]II-I-DIST'!J235+'[2]II-I-MET'!J235+'[2]II-I-TBILL'!J235+'[2]II-I-TDCS'!J235</f>
        <v>0</v>
      </c>
      <c r="K235" s="242">
        <f>'[2]II-I-TRAN'!K235+'[2]II-I-DIST'!K235+'[2]II-I-MET'!K235+'[2]II-I-TBILL'!K235+'[2]II-I-TDCS'!K235</f>
        <v>0</v>
      </c>
      <c r="L235" s="242">
        <f>'[2]II-I-TRAN'!L235+'[2]II-I-DIST'!L235+'[2]II-I-MET'!L235+'[2]II-I-TBILL'!L235+'[2]II-I-TDCS'!L235</f>
        <v>0</v>
      </c>
      <c r="M235" s="242">
        <f>'[2]II-I-TRAN'!M235+'[2]II-I-DIST'!M235+'[2]II-I-MET'!M235+'[2]II-I-TBILL'!M235+'[2]II-I-TDCS'!M235</f>
        <v>0</v>
      </c>
      <c r="N235" s="242">
        <f>'[2]II-I-TRAN'!N235+'[2]II-I-DIST'!N235+'[2]II-I-MET'!N235+'[2]II-I-TBILL'!N235+'[2]II-I-TDCS'!N235</f>
        <v>0</v>
      </c>
      <c r="O235" s="242">
        <f>'[2]II-I-TRAN'!O235+'[2]II-I-DIST'!O235+'[2]II-I-MET'!O235+'[2]II-I-TBILL'!O235+'[2]II-I-TDCS'!O235</f>
        <v>0</v>
      </c>
      <c r="P235" s="242">
        <f>'[2]II-I-TRAN'!P235+'[2]II-I-DIST'!P235+'[2]II-I-MET'!P235+'[2]II-I-TBILL'!P235+'[2]II-I-TDCS'!P235</f>
        <v>0</v>
      </c>
      <c r="Q235" s="242">
        <f>'[2]II-I-TRAN'!Q235+'[2]II-I-DIST'!Q235+'[2]II-I-MET'!Q235+'[2]II-I-TBILL'!Q235+'[2]II-I-TDCS'!Q235</f>
        <v>-10084354.050000001</v>
      </c>
      <c r="R235" s="279">
        <f t="shared" si="48"/>
        <v>-10084354.050000001</v>
      </c>
      <c r="S235" s="244" t="b">
        <f t="shared" si="41"/>
        <v>1</v>
      </c>
    </row>
    <row r="236" spans="1:19" s="212" customFormat="1" x14ac:dyDescent="0.2">
      <c r="A236" s="245">
        <f t="shared" si="43"/>
        <v>219</v>
      </c>
      <c r="B236" s="212" t="s">
        <v>76</v>
      </c>
      <c r="C236" s="212" t="s">
        <v>117</v>
      </c>
      <c r="D236" s="321"/>
      <c r="E236" s="242">
        <f>'[2]II-I-TRAN'!E236+'[2]II-I-DIST'!E236+'[2]II-I-MET'!E236+'[2]II-I-TBILL'!E236+'[2]II-I-TDCS'!E236</f>
        <v>-12859.85</v>
      </c>
      <c r="F236" s="242">
        <f>'[2]II-I-TRAN'!F236+'[2]II-I-DIST'!F236+'[2]II-I-MET'!F236+'[2]II-I-TBILL'!F236+'[2]II-I-TDCS'!F236</f>
        <v>0</v>
      </c>
      <c r="G236" s="242">
        <f>'[2]II-I-TRAN'!G236+'[2]II-I-DIST'!G236+'[2]II-I-MET'!G236+'[2]II-I-TBILL'!G236+'[2]II-I-TDCS'!G236</f>
        <v>-12859.85</v>
      </c>
      <c r="H236" s="242"/>
      <c r="I236" s="242"/>
      <c r="J236" s="242">
        <f>'[2]II-I-TRAN'!J236+'[2]II-I-DIST'!J236+'[2]II-I-MET'!J236+'[2]II-I-TBILL'!J236+'[2]II-I-TDCS'!J236</f>
        <v>-7173.2361651750516</v>
      </c>
      <c r="K236" s="242">
        <f>'[2]II-I-TRAN'!K236+'[2]II-I-DIST'!K236+'[2]II-I-MET'!K236+'[2]II-I-TBILL'!K236+'[2]II-I-TDCS'!K236</f>
        <v>-72.052571950989858</v>
      </c>
      <c r="L236" s="242">
        <f>'[2]II-I-TRAN'!L236+'[2]II-I-DIST'!L236+'[2]II-I-MET'!L236+'[2]II-I-TBILL'!L236+'[2]II-I-TDCS'!L236</f>
        <v>-3660.2844381308901</v>
      </c>
      <c r="M236" s="242">
        <f>'[2]II-I-TRAN'!M236+'[2]II-I-DIST'!M236+'[2]II-I-MET'!M236+'[2]II-I-TBILL'!M236+'[2]II-I-TDCS'!M236</f>
        <v>-700.01313960975961</v>
      </c>
      <c r="N236" s="242">
        <f>'[2]II-I-TRAN'!N236+'[2]II-I-DIST'!N236+'[2]II-I-MET'!N236+'[2]II-I-TBILL'!N236+'[2]II-I-TDCS'!N236</f>
        <v>-511.81492040769581</v>
      </c>
      <c r="O236" s="242">
        <f>'[2]II-I-TRAN'!O236+'[2]II-I-DIST'!O236+'[2]II-I-MET'!O236+'[2]II-I-TBILL'!O236+'[2]II-I-TDCS'!O236</f>
        <v>-649.14522276577782</v>
      </c>
      <c r="P236" s="242">
        <f>'[2]II-I-TRAN'!P236+'[2]II-I-DIST'!P236+'[2]II-I-MET'!P236+'[2]II-I-TBILL'!P236+'[2]II-I-TDCS'!P236</f>
        <v>0</v>
      </c>
      <c r="Q236" s="242">
        <f>'[2]II-I-TRAN'!Q236+'[2]II-I-DIST'!Q236+'[2]II-I-MET'!Q236+'[2]II-I-TBILL'!Q236+'[2]II-I-TDCS'!Q236</f>
        <v>-93.303541959836622</v>
      </c>
      <c r="R236" s="279">
        <f t="shared" si="48"/>
        <v>-12859.850000000002</v>
      </c>
      <c r="S236" s="244" t="b">
        <f t="shared" si="41"/>
        <v>1</v>
      </c>
    </row>
    <row r="237" spans="1:19" s="303" customFormat="1" x14ac:dyDescent="0.2">
      <c r="A237" s="245">
        <f t="shared" si="43"/>
        <v>220</v>
      </c>
      <c r="C237" s="296" t="s">
        <v>134</v>
      </c>
      <c r="D237" s="316"/>
      <c r="E237" s="282">
        <f>'[2]II-I-TRAN'!E237+'[2]II-I-DIST'!E237+'[2]II-I-MET'!E237+'[2]II-I-TBILL'!E237+'[2]II-I-TDCS'!E237</f>
        <v>-380265237.87580007</v>
      </c>
      <c r="F237" s="282">
        <f>'[2]II-I-TRAN'!F237+'[2]II-I-DIST'!F237+'[2]II-I-MET'!F237+'[2]II-I-TBILL'!F237+'[2]II-I-TDCS'!F237</f>
        <v>0</v>
      </c>
      <c r="G237" s="282">
        <f>'[2]II-I-TRAN'!G237+'[2]II-I-DIST'!G237+'[2]II-I-MET'!G237+'[2]II-I-TBILL'!G237+'[2]II-I-TDCS'!G237</f>
        <v>-380265237.87580007</v>
      </c>
      <c r="H237" s="282"/>
      <c r="I237" s="321"/>
      <c r="J237" s="282">
        <f>'[2]II-I-TRAN'!J237+'[2]II-I-DIST'!J237+'[2]II-I-MET'!J237+'[2]II-I-TBILL'!J237+'[2]II-I-TDCS'!J237</f>
        <v>-220847271.0258382</v>
      </c>
      <c r="K237" s="282">
        <f>'[2]II-I-TRAN'!K237+'[2]II-I-DIST'!K237+'[2]II-I-MET'!K237+'[2]II-I-TBILL'!K237+'[2]II-I-TDCS'!K237</f>
        <v>-5009084.6064026505</v>
      </c>
      <c r="L237" s="282">
        <f>'[2]II-I-TRAN'!L237+'[2]II-I-DIST'!L237+'[2]II-I-MET'!L237+'[2]II-I-TBILL'!L237+'[2]II-I-TDCS'!L237</f>
        <v>-102077295.05268224</v>
      </c>
      <c r="M237" s="282">
        <f>'[2]II-I-TRAN'!M237+'[2]II-I-DIST'!M237+'[2]II-I-MET'!M237+'[2]II-I-TBILL'!M237+'[2]II-I-TDCS'!M237</f>
        <v>-16546693.683826547</v>
      </c>
      <c r="N237" s="282">
        <f>'[2]II-I-TRAN'!N237+'[2]II-I-DIST'!N237+'[2]II-I-MET'!N237+'[2]II-I-TBILL'!N237+'[2]II-I-TDCS'!N237</f>
        <v>-9583100.2260875236</v>
      </c>
      <c r="O237" s="282">
        <f>'[2]II-I-TRAN'!O237+'[2]II-I-DIST'!O237+'[2]II-I-MET'!O237+'[2]II-I-TBILL'!O237+'[2]II-I-TDCS'!O237</f>
        <v>-10651576.712515932</v>
      </c>
      <c r="P237" s="282">
        <f>'[2]II-I-TRAN'!P237+'[2]II-I-DIST'!P237+'[2]II-I-MET'!P237+'[2]II-I-TBILL'!P237+'[2]II-I-TDCS'!P237</f>
        <v>0</v>
      </c>
      <c r="Q237" s="282">
        <f>'[2]II-I-TRAN'!Q237+'[2]II-I-DIST'!Q237+'[2]II-I-MET'!Q237+'[2]II-I-TBILL'!Q237+'[2]II-I-TDCS'!Q237</f>
        <v>-15550216.568446957</v>
      </c>
      <c r="R237" s="338">
        <f t="shared" si="48"/>
        <v>-380265237.87580001</v>
      </c>
      <c r="S237" s="244" t="b">
        <f t="shared" si="41"/>
        <v>1</v>
      </c>
    </row>
    <row r="238" spans="1:19" s="212" customFormat="1" x14ac:dyDescent="0.2">
      <c r="A238" s="245">
        <f t="shared" si="43"/>
        <v>221</v>
      </c>
      <c r="D238" s="321"/>
      <c r="E238" s="242"/>
      <c r="F238" s="242"/>
      <c r="G238" s="242"/>
      <c r="H238" s="242"/>
      <c r="I238" s="321"/>
      <c r="J238" s="253"/>
      <c r="K238" s="346"/>
      <c r="L238" s="346"/>
      <c r="M238" s="346"/>
      <c r="N238" s="346"/>
      <c r="O238" s="346"/>
      <c r="P238" s="346"/>
      <c r="Q238" s="346"/>
      <c r="R238" s="349"/>
      <c r="S238" s="244" t="b">
        <f t="shared" si="41"/>
        <v>1</v>
      </c>
    </row>
    <row r="239" spans="1:19" s="212" customFormat="1" x14ac:dyDescent="0.2">
      <c r="A239" s="245">
        <f t="shared" si="43"/>
        <v>222</v>
      </c>
      <c r="B239" s="335" t="s">
        <v>304</v>
      </c>
      <c r="D239" s="316" t="s">
        <v>300</v>
      </c>
      <c r="E239" s="282">
        <f>'[2]II-I-TRAN'!E239+'[2]II-I-DIST'!E239+'[2]II-I-MET'!E239+'[2]II-I-TBILL'!E239+'[2]II-I-TDCS'!E239</f>
        <v>-401909756.19090009</v>
      </c>
      <c r="F239" s="282">
        <f>'[2]II-I-TRAN'!F239+'[2]II-I-DIST'!F239+'[2]II-I-MET'!F239+'[2]II-I-TBILL'!F239+'[2]II-I-TDCS'!F239</f>
        <v>0</v>
      </c>
      <c r="G239" s="282">
        <f>'[2]II-I-TRAN'!G239+'[2]II-I-DIST'!G239+'[2]II-I-MET'!G239+'[2]II-I-TBILL'!G239+'[2]II-I-TDCS'!G239</f>
        <v>-401909756.19090009</v>
      </c>
      <c r="H239" s="282"/>
      <c r="I239" s="321"/>
      <c r="J239" s="282">
        <f>'[2]II-I-TRAN'!J239+'[2]II-I-DIST'!J239+'[2]II-I-MET'!J239+'[2]II-I-TBILL'!J239+'[2]II-I-TDCS'!J239</f>
        <v>-232576284.91947687</v>
      </c>
      <c r="K239" s="282">
        <f>'[2]II-I-TRAN'!K239+'[2]II-I-DIST'!K239+'[2]II-I-MET'!K239+'[2]II-I-TBILL'!K239+'[2]II-I-TDCS'!K239</f>
        <v>-5196174.2330772132</v>
      </c>
      <c r="L239" s="282">
        <f>'[2]II-I-TRAN'!L239+'[2]II-I-DIST'!L239+'[2]II-I-MET'!L239+'[2]II-I-TBILL'!L239+'[2]II-I-TDCS'!L239</f>
        <v>-107810339.44425674</v>
      </c>
      <c r="M239" s="282">
        <f>'[2]II-I-TRAN'!M239+'[2]II-I-DIST'!M239+'[2]II-I-MET'!M239+'[2]II-I-TBILL'!M239+'[2]II-I-TDCS'!M239</f>
        <v>-17567591.536306251</v>
      </c>
      <c r="N239" s="282">
        <f>'[2]II-I-TRAN'!N239+'[2]II-I-DIST'!N239+'[2]II-I-MET'!N239+'[2]II-I-TBILL'!N239+'[2]II-I-TDCS'!N239</f>
        <v>-10124614.833836151</v>
      </c>
      <c r="O239" s="282">
        <f>'[2]II-I-TRAN'!O239+'[2]II-I-DIST'!O239+'[2]II-I-MET'!O239+'[2]II-I-TBILL'!O239+'[2]II-I-TDCS'!O239</f>
        <v>-11303153.384708703</v>
      </c>
      <c r="P239" s="282">
        <f>'[2]II-I-TRAN'!P239+'[2]II-I-DIST'!P239+'[2]II-I-MET'!P239+'[2]II-I-TBILL'!P239+'[2]II-I-TDCS'!P239</f>
        <v>-1311597.8227475293</v>
      </c>
      <c r="Q239" s="282">
        <f>'[2]II-I-TRAN'!Q239+'[2]II-I-DIST'!Q239+'[2]II-I-MET'!Q239+'[2]II-I-TBILL'!Q239+'[2]II-I-TDCS'!Q239</f>
        <v>-16020000.016490566</v>
      </c>
      <c r="R239" s="338">
        <f t="shared" ref="R239:R240" si="49">SUM(J239:Q239)</f>
        <v>-401909756.19090003</v>
      </c>
      <c r="S239" s="244" t="b">
        <f t="shared" si="41"/>
        <v>1</v>
      </c>
    </row>
    <row r="240" spans="1:19" s="212" customFormat="1" x14ac:dyDescent="0.2">
      <c r="A240" s="245">
        <f t="shared" si="43"/>
        <v>223</v>
      </c>
      <c r="B240" s="335" t="s">
        <v>305</v>
      </c>
      <c r="D240" s="316" t="s">
        <v>300</v>
      </c>
      <c r="E240" s="282">
        <f>'[2]II-I-TRAN'!E240+'[2]II-I-DIST'!E240+'[2]II-I-MET'!E240+'[2]II-I-TBILL'!E240+'[2]II-I-TDCS'!E240</f>
        <v>-381442354.66620004</v>
      </c>
      <c r="F240" s="282">
        <f>'[2]II-I-TRAN'!F240+'[2]II-I-DIST'!F240+'[2]II-I-MET'!F240+'[2]II-I-TBILL'!F240+'[2]II-I-TDCS'!F240</f>
        <v>0</v>
      </c>
      <c r="G240" s="282">
        <f>'[2]II-I-TRAN'!G240+'[2]II-I-DIST'!G240+'[2]II-I-MET'!G240+'[2]II-I-TBILL'!G240+'[2]II-I-TDCS'!G240</f>
        <v>-381442354.66620004</v>
      </c>
      <c r="H240" s="282"/>
      <c r="I240" s="321"/>
      <c r="J240" s="282">
        <f>'[2]II-I-TRAN'!J240+'[2]II-I-DIST'!J240+'[2]II-I-MET'!J240+'[2]II-I-TBILL'!J240+'[2]II-I-TDCS'!J240</f>
        <v>-220847271.0258382</v>
      </c>
      <c r="K240" s="282">
        <f>'[2]II-I-TRAN'!K240+'[2]II-I-DIST'!K240+'[2]II-I-MET'!K240+'[2]II-I-TBILL'!K240+'[2]II-I-TDCS'!K240</f>
        <v>-5009084.6064026505</v>
      </c>
      <c r="L240" s="282">
        <f>'[2]II-I-TRAN'!L240+'[2]II-I-DIST'!L240+'[2]II-I-MET'!L240+'[2]II-I-TBILL'!L240+'[2]II-I-TDCS'!L240</f>
        <v>-102077295.05268224</v>
      </c>
      <c r="M240" s="282">
        <f>'[2]II-I-TRAN'!M240+'[2]II-I-DIST'!M240+'[2]II-I-MET'!M240+'[2]II-I-TBILL'!M240+'[2]II-I-TDCS'!M240</f>
        <v>-16546693.683826547</v>
      </c>
      <c r="N240" s="282">
        <f>'[2]II-I-TRAN'!N240+'[2]II-I-DIST'!N240+'[2]II-I-MET'!N240+'[2]II-I-TBILL'!N240+'[2]II-I-TDCS'!N240</f>
        <v>-9583100.2260875236</v>
      </c>
      <c r="O240" s="282">
        <f>'[2]II-I-TRAN'!O240+'[2]II-I-DIST'!O240+'[2]II-I-MET'!O240+'[2]II-I-TBILL'!O240+'[2]II-I-TDCS'!O240</f>
        <v>-10651576.712515932</v>
      </c>
      <c r="P240" s="282">
        <f>'[2]II-I-TRAN'!P240+'[2]II-I-DIST'!P240+'[2]II-I-MET'!P240+'[2]II-I-TBILL'!P240+'[2]II-I-TDCS'!P240</f>
        <v>-1177116.7904000001</v>
      </c>
      <c r="Q240" s="282">
        <f>'[2]II-I-TRAN'!Q240+'[2]II-I-DIST'!Q240+'[2]II-I-MET'!Q240+'[2]II-I-TBILL'!Q240+'[2]II-I-TDCS'!Q240</f>
        <v>-15550216.568446957</v>
      </c>
      <c r="R240" s="338">
        <f t="shared" si="49"/>
        <v>-381442354.66620004</v>
      </c>
      <c r="S240" s="244" t="b">
        <f t="shared" si="41"/>
        <v>1</v>
      </c>
    </row>
    <row r="241" spans="1:19" s="303" customFormat="1" x14ac:dyDescent="0.2">
      <c r="A241" s="245">
        <f t="shared" si="43"/>
        <v>224</v>
      </c>
      <c r="D241" s="316"/>
      <c r="E241" s="282"/>
      <c r="F241" s="282"/>
      <c r="G241" s="282"/>
      <c r="H241" s="282"/>
      <c r="I241" s="316"/>
      <c r="J241" s="282"/>
      <c r="K241" s="318"/>
      <c r="L241" s="318"/>
      <c r="M241" s="318"/>
      <c r="N241" s="318"/>
      <c r="O241" s="318"/>
      <c r="P241" s="318"/>
      <c r="Q241" s="318"/>
      <c r="R241" s="327"/>
      <c r="S241" s="244" t="b">
        <f t="shared" si="41"/>
        <v>1</v>
      </c>
    </row>
    <row r="242" spans="1:19" s="303" customFormat="1" x14ac:dyDescent="0.2">
      <c r="A242" s="245">
        <f t="shared" si="43"/>
        <v>225</v>
      </c>
      <c r="B242" s="303" t="s">
        <v>306</v>
      </c>
      <c r="D242" s="316" t="s">
        <v>307</v>
      </c>
      <c r="E242" s="242">
        <f>'[2]II-I-TRAN'!E164+'[2]II-I-DIST'!E164+'[2]II-I-MET'!E164+'[2]II-I-TBILL'!E164+'[2]II-I-TDCS'!E164</f>
        <v>2008525.1556000002</v>
      </c>
      <c r="F242" s="242">
        <f>'[2]II-I-TRAN'!F164+'[2]II-I-DIST'!F164+'[2]II-I-MET'!F164+'[2]II-I-TBILL'!F164+'[2]II-I-TDCS'!F164</f>
        <v>0</v>
      </c>
      <c r="G242" s="242">
        <f>'[2]II-I-TRAN'!G164+'[2]II-I-DIST'!G164+'[2]II-I-MET'!G164+'[2]II-I-TBILL'!G164+'[2]II-I-TDCS'!G164</f>
        <v>2008525.1556000002</v>
      </c>
      <c r="H242" s="242"/>
      <c r="I242" s="242"/>
      <c r="J242" s="242">
        <f>'[2]II-I-TRAN'!J164+'[2]II-I-DIST'!J164+'[2]II-I-MET'!J164+'[2]II-I-TBILL'!J164+'[2]II-I-TDCS'!J164</f>
        <v>1156244.5703150413</v>
      </c>
      <c r="K242" s="242">
        <f>'[2]II-I-TRAN'!K164+'[2]II-I-DIST'!K164+'[2]II-I-MET'!K164+'[2]II-I-TBILL'!K164+'[2]II-I-TDCS'!K164</f>
        <v>20883.400742826263</v>
      </c>
      <c r="L242" s="242">
        <f>'[2]II-I-TRAN'!L164+'[2]II-I-DIST'!L164+'[2]II-I-MET'!L164+'[2]II-I-TBILL'!L164+'[2]II-I-TDCS'!L164</f>
        <v>549536.81322947924</v>
      </c>
      <c r="M242" s="242">
        <f>'[2]II-I-TRAN'!M164+'[2]II-I-DIST'!M164+'[2]II-I-MET'!M164+'[2]II-I-TBILL'!M164+'[2]II-I-TDCS'!M164</f>
        <v>95965.33971936116</v>
      </c>
      <c r="N242" s="242">
        <f>'[2]II-I-TRAN'!N164+'[2]II-I-DIST'!N164+'[2]II-I-MET'!N164+'[2]II-I-TBILL'!N164+'[2]II-I-TDCS'!N164</f>
        <v>53896.462562007531</v>
      </c>
      <c r="O242" s="242">
        <f>'[2]II-I-TRAN'!O164+'[2]II-I-DIST'!O164+'[2]II-I-MET'!O164+'[2]II-I-TBILL'!O164+'[2]II-I-TDCS'!O164</f>
        <v>61254.707780470082</v>
      </c>
      <c r="P242" s="242">
        <f>'[2]II-I-TRAN'!P164+'[2]II-I-DIST'!P164+'[2]II-I-MET'!P164+'[2]II-I-TBILL'!P164+'[2]II-I-TDCS'!P164</f>
        <v>28100.72279469619</v>
      </c>
      <c r="Q242" s="242">
        <f>'[2]II-I-TRAN'!Q164+'[2]II-I-DIST'!Q164+'[2]II-I-MET'!Q164+'[2]II-I-TBILL'!Q164+'[2]II-I-TDCS'!Q164</f>
        <v>42643.138456118431</v>
      </c>
      <c r="R242" s="279">
        <f t="shared" ref="R242:R243" si="50">SUM(J242:Q242)</f>
        <v>2008525.1556000006</v>
      </c>
      <c r="S242" s="244" t="b">
        <f t="shared" si="41"/>
        <v>1</v>
      </c>
    </row>
    <row r="243" spans="1:19" s="303" customFormat="1" x14ac:dyDescent="0.2">
      <c r="A243" s="245">
        <f t="shared" si="43"/>
        <v>226</v>
      </c>
      <c r="B243" s="303" t="s">
        <v>308</v>
      </c>
      <c r="D243" s="316" t="s">
        <v>307</v>
      </c>
      <c r="E243" s="350">
        <f>'[2]II-I-TRAN'!E165+'[2]II-I-DIST'!E165+'[2]II-I-MET'!E165+'[2]II-I-TBILL'!E165+'[2]II-I-TDCS'!E165</f>
        <v>2008525.1556000002</v>
      </c>
      <c r="F243" s="282">
        <f>'[2]II-I-TRAN'!F165+'[2]II-I-DIST'!F165+'[2]II-I-MET'!F165+'[2]II-I-TBILL'!F165+'[2]II-I-TDCS'!F165</f>
        <v>0</v>
      </c>
      <c r="G243" s="350">
        <f>'[2]II-I-TRAN'!G165+'[2]II-I-DIST'!G165+'[2]II-I-MET'!G165+'[2]II-I-TBILL'!G165+'[2]II-I-TDCS'!G165</f>
        <v>2008525.1556000002</v>
      </c>
      <c r="H243" s="350"/>
      <c r="I243" s="316"/>
      <c r="J243" s="350">
        <f>'[2]II-I-TRAN'!J165+'[2]II-I-DIST'!J165+'[2]II-I-MET'!J165+'[2]II-I-TBILL'!J165+'[2]II-I-TDCS'!J165</f>
        <v>1156244.5703150413</v>
      </c>
      <c r="K243" s="350">
        <f>'[2]II-I-TRAN'!K165+'[2]II-I-DIST'!K165+'[2]II-I-MET'!K165+'[2]II-I-TBILL'!K165+'[2]II-I-TDCS'!K165</f>
        <v>20883.400742826263</v>
      </c>
      <c r="L243" s="350">
        <f>'[2]II-I-TRAN'!L165+'[2]II-I-DIST'!L165+'[2]II-I-MET'!L165+'[2]II-I-TBILL'!L165+'[2]II-I-TDCS'!L165</f>
        <v>549536.81322947924</v>
      </c>
      <c r="M243" s="350">
        <f>'[2]II-I-TRAN'!M165+'[2]II-I-DIST'!M165+'[2]II-I-MET'!M165+'[2]II-I-TBILL'!M165+'[2]II-I-TDCS'!M165</f>
        <v>95965.33971936116</v>
      </c>
      <c r="N243" s="350">
        <f>'[2]II-I-TRAN'!N165+'[2]II-I-DIST'!N165+'[2]II-I-MET'!N165+'[2]II-I-TBILL'!N165+'[2]II-I-TDCS'!N165</f>
        <v>53896.462562007531</v>
      </c>
      <c r="O243" s="350">
        <f>'[2]II-I-TRAN'!O165+'[2]II-I-DIST'!O165+'[2]II-I-MET'!O165+'[2]II-I-TBILL'!O165+'[2]II-I-TDCS'!O165</f>
        <v>61254.707780470082</v>
      </c>
      <c r="P243" s="350">
        <f>'[2]II-I-TRAN'!P165+'[2]II-I-DIST'!P165+'[2]II-I-MET'!P165+'[2]II-I-TBILL'!P165+'[2]II-I-TDCS'!P165</f>
        <v>28100.72279469619</v>
      </c>
      <c r="Q243" s="350">
        <f>'[2]II-I-TRAN'!Q165+'[2]II-I-DIST'!Q165+'[2]II-I-MET'!Q165+'[2]II-I-TBILL'!Q165+'[2]II-I-TDCS'!Q165</f>
        <v>42643.138456118431</v>
      </c>
      <c r="R243" s="351">
        <f t="shared" si="50"/>
        <v>2008525.1556000006</v>
      </c>
      <c r="S243" s="244" t="b">
        <f t="shared" si="41"/>
        <v>1</v>
      </c>
    </row>
    <row r="244" spans="1:19" s="303" customFormat="1" x14ac:dyDescent="0.2">
      <c r="A244" s="245">
        <f t="shared" si="43"/>
        <v>227</v>
      </c>
      <c r="D244" s="316"/>
      <c r="E244" s="350"/>
      <c r="F244" s="352"/>
      <c r="G244" s="350"/>
      <c r="H244" s="350"/>
      <c r="I244" s="316"/>
      <c r="J244" s="350"/>
      <c r="K244" s="318"/>
      <c r="L244" s="318"/>
      <c r="M244" s="318"/>
      <c r="N244" s="318"/>
      <c r="O244" s="318"/>
      <c r="P244" s="318"/>
      <c r="Q244" s="244" t="str">
        <f>IF(J244&lt;&gt;P244,"X","")</f>
        <v/>
      </c>
      <c r="R244" s="344"/>
      <c r="S244" s="244" t="b">
        <f t="shared" si="41"/>
        <v>1</v>
      </c>
    </row>
    <row r="245" spans="1:19" s="212" customFormat="1" x14ac:dyDescent="0.2">
      <c r="A245" s="245">
        <f t="shared" si="43"/>
        <v>228</v>
      </c>
      <c r="B245" s="303" t="s">
        <v>207</v>
      </c>
      <c r="D245" s="316" t="s">
        <v>300</v>
      </c>
      <c r="E245" s="242"/>
      <c r="F245" s="242"/>
      <c r="G245" s="242"/>
      <c r="H245" s="242"/>
      <c r="I245" s="321"/>
      <c r="J245" s="253"/>
      <c r="K245" s="346"/>
      <c r="L245" s="346"/>
      <c r="M245" s="346"/>
      <c r="N245" s="346"/>
      <c r="O245" s="346"/>
      <c r="P245" s="346"/>
      <c r="Q245" s="244" t="str">
        <f>IF(J245&lt;&gt;P245,"X","")</f>
        <v/>
      </c>
      <c r="R245" s="344"/>
      <c r="S245" s="244" t="b">
        <f t="shared" si="41"/>
        <v>1</v>
      </c>
    </row>
    <row r="246" spans="1:19" s="303" customFormat="1" x14ac:dyDescent="0.2">
      <c r="A246" s="245">
        <f t="shared" si="43"/>
        <v>229</v>
      </c>
      <c r="B246" s="303" t="s">
        <v>299</v>
      </c>
      <c r="D246" s="316"/>
      <c r="E246" s="282"/>
      <c r="F246" s="282"/>
      <c r="G246" s="282"/>
      <c r="H246" s="282"/>
      <c r="I246" s="316"/>
      <c r="J246" s="282"/>
      <c r="K246" s="318"/>
      <c r="L246" s="318"/>
      <c r="M246" s="318"/>
      <c r="N246" s="318"/>
      <c r="O246" s="319"/>
      <c r="P246" s="319"/>
      <c r="Q246" s="244" t="str">
        <f>IF(J246&lt;&gt;P246,"X","")</f>
        <v/>
      </c>
      <c r="R246" s="344"/>
      <c r="S246" s="244" t="b">
        <f t="shared" si="41"/>
        <v>1</v>
      </c>
    </row>
    <row r="247" spans="1:19" s="303" customFormat="1" x14ac:dyDescent="0.2">
      <c r="A247" s="245">
        <f t="shared" si="43"/>
        <v>230</v>
      </c>
      <c r="B247" s="212" t="s">
        <v>264</v>
      </c>
      <c r="C247" s="212" t="s">
        <v>77</v>
      </c>
      <c r="D247" s="353"/>
      <c r="E247" s="242">
        <f>'[2]II-I-TRAN'!E247+'[2]II-I-DIST'!E247+'[2]II-I-MET'!E247+'[2]II-I-TBILL'!E247+'[2]II-I-TDCS'!E247</f>
        <v>0</v>
      </c>
      <c r="F247" s="242">
        <f>'[2]II-I-TRAN'!F247+'[2]II-I-DIST'!F247+'[2]II-I-MET'!F247+'[2]II-I-TBILL'!F247+'[2]II-I-TDCS'!F247</f>
        <v>0</v>
      </c>
      <c r="G247" s="242">
        <f>'[2]II-I-TRAN'!G247+'[2]II-I-DIST'!G247+'[2]II-I-MET'!G247+'[2]II-I-TBILL'!G247+'[2]II-I-TDCS'!G247</f>
        <v>0</v>
      </c>
      <c r="H247" s="242"/>
      <c r="I247" s="242"/>
      <c r="J247" s="242">
        <f>'[2]II-I-TRAN'!J247+'[2]II-I-DIST'!J247+'[2]II-I-MET'!J247+'[2]II-I-TBILL'!J247+'[2]II-I-TDCS'!J247</f>
        <v>0</v>
      </c>
      <c r="K247" s="242">
        <f>'[2]II-I-TRAN'!K247+'[2]II-I-DIST'!K247+'[2]II-I-MET'!K247+'[2]II-I-TBILL'!K247+'[2]II-I-TDCS'!K247</f>
        <v>0</v>
      </c>
      <c r="L247" s="242">
        <f>'[2]II-I-TRAN'!L247+'[2]II-I-DIST'!L247+'[2]II-I-MET'!L247+'[2]II-I-TBILL'!L247+'[2]II-I-TDCS'!L247</f>
        <v>0</v>
      </c>
      <c r="M247" s="242">
        <f>'[2]II-I-TRAN'!M247+'[2]II-I-DIST'!M247+'[2]II-I-MET'!M247+'[2]II-I-TBILL'!M247+'[2]II-I-TDCS'!M247</f>
        <v>0</v>
      </c>
      <c r="N247" s="242">
        <f>'[2]II-I-TRAN'!N247+'[2]II-I-DIST'!N247+'[2]II-I-MET'!N247+'[2]II-I-TBILL'!N247+'[2]II-I-TDCS'!N247</f>
        <v>0</v>
      </c>
      <c r="O247" s="242">
        <f>'[2]II-I-TRAN'!O247+'[2]II-I-DIST'!O247+'[2]II-I-MET'!O247+'[2]II-I-TBILL'!O247+'[2]II-I-TDCS'!O247</f>
        <v>0</v>
      </c>
      <c r="P247" s="242">
        <f>'[2]II-I-TRAN'!P247+'[2]II-I-DIST'!P247+'[2]II-I-MET'!P247+'[2]II-I-TBILL'!P247+'[2]II-I-TDCS'!P247</f>
        <v>0</v>
      </c>
      <c r="Q247" s="242">
        <f>'[2]II-I-TRAN'!Q247+'[2]II-I-DIST'!Q247+'[2]II-I-MET'!Q247+'[2]II-I-TBILL'!Q247+'[2]II-I-TDCS'!Q247</f>
        <v>0</v>
      </c>
      <c r="R247" s="279">
        <f t="shared" ref="R247:R260" si="51">SUM(J247:Q247)</f>
        <v>0</v>
      </c>
      <c r="S247" s="244" t="b">
        <f t="shared" si="41"/>
        <v>1</v>
      </c>
    </row>
    <row r="248" spans="1:19" s="303" customFormat="1" x14ac:dyDescent="0.2">
      <c r="A248" s="245">
        <f t="shared" si="43"/>
        <v>231</v>
      </c>
      <c r="B248" s="212" t="s">
        <v>265</v>
      </c>
      <c r="C248" s="212" t="s">
        <v>39</v>
      </c>
      <c r="D248" s="353"/>
      <c r="E248" s="242">
        <f>'[2]II-I-TRAN'!E248+'[2]II-I-DIST'!E248+'[2]II-I-MET'!E248+'[2]II-I-TBILL'!E248+'[2]II-I-TDCS'!E248</f>
        <v>0</v>
      </c>
      <c r="F248" s="242">
        <f>'[2]II-I-TRAN'!F248+'[2]II-I-DIST'!F248+'[2]II-I-MET'!F248+'[2]II-I-TBILL'!F248+'[2]II-I-TDCS'!F248</f>
        <v>0</v>
      </c>
      <c r="G248" s="242">
        <f>'[2]II-I-TRAN'!G248+'[2]II-I-DIST'!G248+'[2]II-I-MET'!G248+'[2]II-I-TBILL'!G248+'[2]II-I-TDCS'!G248</f>
        <v>0</v>
      </c>
      <c r="H248" s="242"/>
      <c r="I248" s="242"/>
      <c r="J248" s="242">
        <f>'[2]II-I-TRAN'!J248+'[2]II-I-DIST'!J248+'[2]II-I-MET'!J248+'[2]II-I-TBILL'!J248+'[2]II-I-TDCS'!J248</f>
        <v>0</v>
      </c>
      <c r="K248" s="242">
        <f>'[2]II-I-TRAN'!K248+'[2]II-I-DIST'!K248+'[2]II-I-MET'!K248+'[2]II-I-TBILL'!K248+'[2]II-I-TDCS'!K248</f>
        <v>0</v>
      </c>
      <c r="L248" s="242">
        <f>'[2]II-I-TRAN'!L248+'[2]II-I-DIST'!L248+'[2]II-I-MET'!L248+'[2]II-I-TBILL'!L248+'[2]II-I-TDCS'!L248</f>
        <v>0</v>
      </c>
      <c r="M248" s="242">
        <f>'[2]II-I-TRAN'!M248+'[2]II-I-DIST'!M248+'[2]II-I-MET'!M248+'[2]II-I-TBILL'!M248+'[2]II-I-TDCS'!M248</f>
        <v>0</v>
      </c>
      <c r="N248" s="242">
        <f>'[2]II-I-TRAN'!N248+'[2]II-I-DIST'!N248+'[2]II-I-MET'!N248+'[2]II-I-TBILL'!N248+'[2]II-I-TDCS'!N248</f>
        <v>0</v>
      </c>
      <c r="O248" s="242">
        <f>'[2]II-I-TRAN'!O248+'[2]II-I-DIST'!O248+'[2]II-I-MET'!O248+'[2]II-I-TBILL'!O248+'[2]II-I-TDCS'!O248</f>
        <v>0</v>
      </c>
      <c r="P248" s="242">
        <f>'[2]II-I-TRAN'!P248+'[2]II-I-DIST'!P248+'[2]II-I-MET'!P248+'[2]II-I-TBILL'!P248+'[2]II-I-TDCS'!P248</f>
        <v>0</v>
      </c>
      <c r="Q248" s="242">
        <f>'[2]II-I-TRAN'!Q248+'[2]II-I-DIST'!Q248+'[2]II-I-MET'!Q248+'[2]II-I-TBILL'!Q248+'[2]II-I-TDCS'!Q248</f>
        <v>0</v>
      </c>
      <c r="R248" s="279">
        <f t="shared" si="51"/>
        <v>0</v>
      </c>
      <c r="S248" s="244" t="b">
        <f t="shared" si="41"/>
        <v>1</v>
      </c>
    </row>
    <row r="249" spans="1:19" s="303" customFormat="1" x14ac:dyDescent="0.2">
      <c r="A249" s="245">
        <f t="shared" si="43"/>
        <v>232</v>
      </c>
      <c r="B249" s="212" t="s">
        <v>266</v>
      </c>
      <c r="C249" s="212" t="s">
        <v>41</v>
      </c>
      <c r="D249" s="353"/>
      <c r="E249" s="242">
        <f>'[2]II-I-TRAN'!E249+'[2]II-I-DIST'!E249+'[2]II-I-MET'!E249+'[2]II-I-TBILL'!E249+'[2]II-I-TDCS'!E249</f>
        <v>-4619595.8907000003</v>
      </c>
      <c r="F249" s="242">
        <f>'[2]II-I-TRAN'!F249+'[2]II-I-DIST'!F249+'[2]II-I-MET'!F249+'[2]II-I-TBILL'!F249+'[2]II-I-TDCS'!F249</f>
        <v>0</v>
      </c>
      <c r="G249" s="242">
        <f>'[2]II-I-TRAN'!G249+'[2]II-I-DIST'!G249+'[2]II-I-MET'!G249+'[2]II-I-TBILL'!G249+'[2]II-I-TDCS'!G249</f>
        <v>-4619595.8907000003</v>
      </c>
      <c r="H249" s="242"/>
      <c r="I249" s="242"/>
      <c r="J249" s="242">
        <f>'[2]II-I-TRAN'!J249+'[2]II-I-DIST'!J249+'[2]II-I-MET'!J249+'[2]II-I-TBILL'!J249+'[2]II-I-TDCS'!J249</f>
        <v>-2695719.6393450936</v>
      </c>
      <c r="K249" s="242">
        <f>'[2]II-I-TRAN'!K249+'[2]II-I-DIST'!K249+'[2]II-I-MET'!K249+'[2]II-I-TBILL'!K249+'[2]II-I-TDCS'!K249</f>
        <v>-63076.149184472313</v>
      </c>
      <c r="L249" s="242">
        <f>'[2]II-I-TRAN'!L249+'[2]II-I-DIST'!L249+'[2]II-I-MET'!L249+'[2]II-I-TBILL'!L249+'[2]II-I-TDCS'!L249</f>
        <v>-1249590.4078225801</v>
      </c>
      <c r="M249" s="242">
        <f>'[2]II-I-TRAN'!M249+'[2]II-I-DIST'!M249+'[2]II-I-MET'!M249+'[2]II-I-TBILL'!M249+'[2]II-I-TDCS'!M249</f>
        <v>-199020.38582988153</v>
      </c>
      <c r="N249" s="242">
        <f>'[2]II-I-TRAN'!N249+'[2]II-I-DIST'!N249+'[2]II-I-MET'!N249+'[2]II-I-TBILL'!N249+'[2]II-I-TDCS'!N249</f>
        <v>-128894.32596582515</v>
      </c>
      <c r="O249" s="242">
        <f>'[2]II-I-TRAN'!O249+'[2]II-I-DIST'!O249+'[2]II-I-MET'!O249+'[2]II-I-TBILL'!O249+'[2]II-I-TDCS'!O249</f>
        <v>-130049.89064924874</v>
      </c>
      <c r="P249" s="242">
        <f>'[2]II-I-TRAN'!P249+'[2]II-I-DIST'!P249+'[2]II-I-MET'!P249+'[2]II-I-TBILL'!P249+'[2]II-I-TDCS'!P249</f>
        <v>-65123.542258533598</v>
      </c>
      <c r="Q249" s="242">
        <f>'[2]II-I-TRAN'!Q249+'[2]II-I-DIST'!Q249+'[2]II-I-MET'!Q249+'[2]II-I-TBILL'!Q249+'[2]II-I-TDCS'!Q249</f>
        <v>-88121.549644365077</v>
      </c>
      <c r="R249" s="279">
        <f t="shared" si="51"/>
        <v>-4619595.8907000003</v>
      </c>
      <c r="S249" s="244" t="b">
        <f t="shared" si="41"/>
        <v>1</v>
      </c>
    </row>
    <row r="250" spans="1:19" s="303" customFormat="1" x14ac:dyDescent="0.2">
      <c r="A250" s="245">
        <f t="shared" si="43"/>
        <v>233</v>
      </c>
      <c r="B250" s="212" t="s">
        <v>309</v>
      </c>
      <c r="C250" s="212" t="s">
        <v>81</v>
      </c>
      <c r="D250" s="354"/>
      <c r="E250" s="242">
        <f>'[2]II-I-TRAN'!E250+'[2]II-I-DIST'!E250+'[2]II-I-MET'!E250+'[2]II-I-TBILL'!E250+'[2]II-I-TDCS'!E250</f>
        <v>-1967485.598</v>
      </c>
      <c r="F250" s="242">
        <f>'[2]II-I-TRAN'!F250+'[2]II-I-DIST'!F250+'[2]II-I-MET'!F250+'[2]II-I-TBILL'!F250+'[2]II-I-TDCS'!F250</f>
        <v>0</v>
      </c>
      <c r="G250" s="242">
        <f>'[2]II-I-TRAN'!G250+'[2]II-I-DIST'!G250+'[2]II-I-MET'!G250+'[2]II-I-TBILL'!G250+'[2]II-I-TDCS'!G250</f>
        <v>-1967485.598</v>
      </c>
      <c r="H250" s="242"/>
      <c r="I250" s="242"/>
      <c r="J250" s="242">
        <f>'[2]II-I-TRAN'!J250+'[2]II-I-DIST'!J250+'[2]II-I-MET'!J250+'[2]II-I-TBILL'!J250+'[2]II-I-TDCS'!J250</f>
        <v>-1148106.8240887229</v>
      </c>
      <c r="K250" s="242">
        <f>'[2]II-I-TRAN'!K250+'[2]II-I-DIST'!K250+'[2]II-I-MET'!K250+'[2]II-I-TBILL'!K250+'[2]II-I-TDCS'!K250</f>
        <v>-26864.127951298447</v>
      </c>
      <c r="L250" s="242">
        <f>'[2]II-I-TRAN'!L250+'[2]II-I-DIST'!L250+'[2]II-I-MET'!L250+'[2]II-I-TBILL'!L250+'[2]II-I-TDCS'!L250</f>
        <v>-532200.4757535723</v>
      </c>
      <c r="M250" s="242">
        <f>'[2]II-I-TRAN'!M250+'[2]II-I-DIST'!M250+'[2]II-I-MET'!M250+'[2]II-I-TBILL'!M250+'[2]II-I-TDCS'!M250</f>
        <v>-84762.769753971719</v>
      </c>
      <c r="N250" s="242">
        <f>'[2]II-I-TRAN'!N250+'[2]II-I-DIST'!N250+'[2]II-I-MET'!N250+'[2]II-I-TBILL'!N250+'[2]II-I-TDCS'!N250</f>
        <v>-54896.085285350418</v>
      </c>
      <c r="O250" s="242">
        <f>'[2]II-I-TRAN'!O250+'[2]II-I-DIST'!O250+'[2]II-I-MET'!O250+'[2]II-I-TBILL'!O250+'[2]II-I-TDCS'!O250</f>
        <v>-55388.24021291019</v>
      </c>
      <c r="P250" s="242">
        <f>'[2]II-I-TRAN'!P250+'[2]II-I-DIST'!P250+'[2]II-I-MET'!P250+'[2]II-I-TBILL'!P250+'[2]II-I-TDCS'!P250</f>
        <v>-27736.112526835954</v>
      </c>
      <c r="Q250" s="242">
        <f>'[2]II-I-TRAN'!Q250+'[2]II-I-DIST'!Q250+'[2]II-I-MET'!Q250+'[2]II-I-TBILL'!Q250+'[2]II-I-TDCS'!Q250</f>
        <v>-37530.96242733844</v>
      </c>
      <c r="R250" s="279">
        <f t="shared" si="51"/>
        <v>-1967485.598</v>
      </c>
      <c r="S250" s="244" t="b">
        <f t="shared" si="41"/>
        <v>1</v>
      </c>
    </row>
    <row r="251" spans="1:19" s="303" customFormat="1" x14ac:dyDescent="0.2">
      <c r="A251" s="245">
        <f t="shared" si="43"/>
        <v>234</v>
      </c>
      <c r="B251" s="212" t="s">
        <v>82</v>
      </c>
      <c r="C251" s="337" t="s">
        <v>83</v>
      </c>
      <c r="D251" s="353"/>
      <c r="E251" s="242">
        <f>'[2]II-I-TRAN'!E251+'[2]II-I-DIST'!E251+'[2]II-I-MET'!E251+'[2]II-I-TBILL'!E251+'[2]II-I-TDCS'!E251</f>
        <v>-1259195.5913</v>
      </c>
      <c r="F251" s="242">
        <f>'[2]II-I-TRAN'!F251+'[2]II-I-DIST'!F251+'[2]II-I-MET'!F251+'[2]II-I-TBILL'!F251+'[2]II-I-TDCS'!F251</f>
        <v>0</v>
      </c>
      <c r="G251" s="242">
        <f>'[2]II-I-TRAN'!G251+'[2]II-I-DIST'!G251+'[2]II-I-MET'!G251+'[2]II-I-TBILL'!G251+'[2]II-I-TDCS'!G251</f>
        <v>-1259195.5913</v>
      </c>
      <c r="H251" s="242"/>
      <c r="I251" s="242"/>
      <c r="J251" s="242">
        <f>'[2]II-I-TRAN'!J251+'[2]II-I-DIST'!J251+'[2]II-I-MET'!J251+'[2]II-I-TBILL'!J251+'[2]II-I-TDCS'!J251</f>
        <v>-734791.1734178341</v>
      </c>
      <c r="K251" s="242">
        <f>'[2]II-I-TRAN'!K251+'[2]II-I-DIST'!K251+'[2]II-I-MET'!K251+'[2]II-I-TBILL'!K251+'[2]II-I-TDCS'!K251</f>
        <v>-17193.107546450112</v>
      </c>
      <c r="L251" s="242">
        <f>'[2]II-I-TRAN'!L251+'[2]II-I-DIST'!L251+'[2]II-I-MET'!L251+'[2]II-I-TBILL'!L251+'[2]II-I-TDCS'!L251</f>
        <v>-340609.60518534726</v>
      </c>
      <c r="M251" s="242">
        <f>'[2]II-I-TRAN'!M251+'[2]II-I-DIST'!M251+'[2]II-I-MET'!M251+'[2]II-I-TBILL'!M251+'[2]II-I-TDCS'!M251</f>
        <v>-54248.379802773903</v>
      </c>
      <c r="N251" s="242">
        <f>'[2]II-I-TRAN'!N251+'[2]II-I-DIST'!N251+'[2]II-I-MET'!N251+'[2]II-I-TBILL'!N251+'[2]II-I-TDCS'!N251</f>
        <v>-35133.628750208227</v>
      </c>
      <c r="O251" s="242">
        <f>'[2]II-I-TRAN'!O251+'[2]II-I-DIST'!O251+'[2]II-I-MET'!O251+'[2]II-I-TBILL'!O251+'[2]II-I-TDCS'!O251</f>
        <v>-35448.609105109201</v>
      </c>
      <c r="P251" s="242">
        <f>'[2]II-I-TRAN'!P251+'[2]II-I-DIST'!P251+'[2]II-I-MET'!P251+'[2]II-I-TBILL'!P251+'[2]II-I-TDCS'!P251</f>
        <v>-17751.179813005867</v>
      </c>
      <c r="Q251" s="242">
        <f>'[2]II-I-TRAN'!Q251+'[2]II-I-DIST'!Q251+'[2]II-I-MET'!Q251+'[2]II-I-TBILL'!Q251+'[2]II-I-TDCS'!Q251</f>
        <v>-24019.907679271426</v>
      </c>
      <c r="R251" s="279">
        <f t="shared" si="51"/>
        <v>-1259195.5913000002</v>
      </c>
      <c r="S251" s="244" t="b">
        <f t="shared" si="41"/>
        <v>1</v>
      </c>
    </row>
    <row r="252" spans="1:19" s="303" customFormat="1" x14ac:dyDescent="0.2">
      <c r="A252" s="245">
        <f t="shared" si="43"/>
        <v>235</v>
      </c>
      <c r="B252" s="212" t="s">
        <v>84</v>
      </c>
      <c r="C252" s="337" t="s">
        <v>85</v>
      </c>
      <c r="D252" s="353"/>
      <c r="E252" s="242">
        <f>'[2]II-I-TRAN'!E252+'[2]II-I-DIST'!E252+'[2]II-I-MET'!E252+'[2]II-I-TBILL'!E252+'[2]II-I-TDCS'!E252</f>
        <v>0</v>
      </c>
      <c r="F252" s="242">
        <f>'[2]II-I-TRAN'!F252+'[2]II-I-DIST'!F252+'[2]II-I-MET'!F252+'[2]II-I-TBILL'!F252+'[2]II-I-TDCS'!F252</f>
        <v>0</v>
      </c>
      <c r="G252" s="242">
        <f>'[2]II-I-TRAN'!G252+'[2]II-I-DIST'!G252+'[2]II-I-MET'!G252+'[2]II-I-TBILL'!G252+'[2]II-I-TDCS'!G252</f>
        <v>0</v>
      </c>
      <c r="H252" s="242"/>
      <c r="I252" s="242"/>
      <c r="J252" s="242">
        <f>'[2]II-I-TRAN'!J252+'[2]II-I-DIST'!J252+'[2]II-I-MET'!J252+'[2]II-I-TBILL'!J252+'[2]II-I-TDCS'!J252</f>
        <v>0</v>
      </c>
      <c r="K252" s="242">
        <f>'[2]II-I-TRAN'!K252+'[2]II-I-DIST'!K252+'[2]II-I-MET'!K252+'[2]II-I-TBILL'!K252+'[2]II-I-TDCS'!K252</f>
        <v>0</v>
      </c>
      <c r="L252" s="242">
        <f>'[2]II-I-TRAN'!L252+'[2]II-I-DIST'!L252+'[2]II-I-MET'!L252+'[2]II-I-TBILL'!L252+'[2]II-I-TDCS'!L252</f>
        <v>0</v>
      </c>
      <c r="M252" s="242">
        <f>'[2]II-I-TRAN'!M252+'[2]II-I-DIST'!M252+'[2]II-I-MET'!M252+'[2]II-I-TBILL'!M252+'[2]II-I-TDCS'!M252</f>
        <v>0</v>
      </c>
      <c r="N252" s="242">
        <f>'[2]II-I-TRAN'!N252+'[2]II-I-DIST'!N252+'[2]II-I-MET'!N252+'[2]II-I-TBILL'!N252+'[2]II-I-TDCS'!N252</f>
        <v>0</v>
      </c>
      <c r="O252" s="242">
        <f>'[2]II-I-TRAN'!O252+'[2]II-I-DIST'!O252+'[2]II-I-MET'!O252+'[2]II-I-TBILL'!O252+'[2]II-I-TDCS'!O252</f>
        <v>0</v>
      </c>
      <c r="P252" s="242">
        <f>'[2]II-I-TRAN'!P252+'[2]II-I-DIST'!P252+'[2]II-I-MET'!P252+'[2]II-I-TBILL'!P252+'[2]II-I-TDCS'!P252</f>
        <v>0</v>
      </c>
      <c r="Q252" s="242">
        <f>'[2]II-I-TRAN'!Q252+'[2]II-I-DIST'!Q252+'[2]II-I-MET'!Q252+'[2]II-I-TBILL'!Q252+'[2]II-I-TDCS'!Q252</f>
        <v>0</v>
      </c>
      <c r="R252" s="279">
        <f t="shared" si="51"/>
        <v>0</v>
      </c>
      <c r="S252" s="244" t="b">
        <f t="shared" si="41"/>
        <v>1</v>
      </c>
    </row>
    <row r="253" spans="1:19" s="303" customFormat="1" x14ac:dyDescent="0.2">
      <c r="A253" s="245">
        <f t="shared" si="43"/>
        <v>236</v>
      </c>
      <c r="B253" s="212" t="s">
        <v>86</v>
      </c>
      <c r="C253" s="337" t="s">
        <v>87</v>
      </c>
      <c r="D253" s="353"/>
      <c r="E253" s="242">
        <f>'[2]II-I-TRAN'!E253+'[2]II-I-DIST'!E253+'[2]II-I-MET'!E253+'[2]II-I-TBILL'!E253+'[2]II-I-TDCS'!E253</f>
        <v>-4310753.0815000003</v>
      </c>
      <c r="F253" s="242">
        <f>'[2]II-I-TRAN'!F253+'[2]II-I-DIST'!F253+'[2]II-I-MET'!F253+'[2]II-I-TBILL'!F253+'[2]II-I-TDCS'!F253</f>
        <v>0</v>
      </c>
      <c r="G253" s="242">
        <f>'[2]II-I-TRAN'!G253+'[2]II-I-DIST'!G253+'[2]II-I-MET'!G253+'[2]II-I-TBILL'!G253+'[2]II-I-TDCS'!G253</f>
        <v>-4310753.0815000003</v>
      </c>
      <c r="H253" s="242"/>
      <c r="I253" s="242"/>
      <c r="J253" s="242">
        <f>'[2]II-I-TRAN'!J253+'[2]II-I-DIST'!J253+'[2]II-I-MET'!J253+'[2]II-I-TBILL'!J253+'[2]II-I-TDCS'!J253</f>
        <v>-2515497.4627840728</v>
      </c>
      <c r="K253" s="242">
        <f>'[2]II-I-TRAN'!K253+'[2]II-I-DIST'!K253+'[2]II-I-MET'!K253+'[2]II-I-TBILL'!K253+'[2]II-I-TDCS'!K253</f>
        <v>-58859.196970786666</v>
      </c>
      <c r="L253" s="242">
        <f>'[2]II-I-TRAN'!L253+'[2]II-I-DIST'!L253+'[2]II-I-MET'!L253+'[2]II-I-TBILL'!L253+'[2]II-I-TDCS'!L253</f>
        <v>-1166049.1152467187</v>
      </c>
      <c r="M253" s="242">
        <f>'[2]II-I-TRAN'!M253+'[2]II-I-DIST'!M253+'[2]II-I-MET'!M253+'[2]II-I-TBILL'!M253+'[2]II-I-TDCS'!M253</f>
        <v>-185714.88974593885</v>
      </c>
      <c r="N253" s="242">
        <f>'[2]II-I-TRAN'!N253+'[2]II-I-DIST'!N253+'[2]II-I-MET'!N253+'[2]II-I-TBILL'!N253+'[2]II-I-TDCS'!N253</f>
        <v>-120277.10344976292</v>
      </c>
      <c r="O253" s="242">
        <f>'[2]II-I-TRAN'!O253+'[2]II-I-DIST'!O253+'[2]II-I-MET'!O253+'[2]II-I-TBILL'!O253+'[2]II-I-TDCS'!O253</f>
        <v>-121355.41292716899</v>
      </c>
      <c r="P253" s="242">
        <f>'[2]II-I-TRAN'!P253+'[2]II-I-DIST'!P253+'[2]II-I-MET'!P253+'[2]II-I-TBILL'!P253+'[2]II-I-TDCS'!P253</f>
        <v>-60769.711703122455</v>
      </c>
      <c r="Q253" s="242">
        <f>'[2]II-I-TRAN'!Q253+'[2]II-I-DIST'!Q253+'[2]II-I-MET'!Q253+'[2]II-I-TBILL'!Q253+'[2]II-I-TDCS'!Q253</f>
        <v>-82230.188672428732</v>
      </c>
      <c r="R253" s="279">
        <f t="shared" si="51"/>
        <v>-4310753.0815000003</v>
      </c>
      <c r="S253" s="244" t="b">
        <f t="shared" si="41"/>
        <v>1</v>
      </c>
    </row>
    <row r="254" spans="1:19" s="303" customFormat="1" x14ac:dyDescent="0.2">
      <c r="A254" s="245">
        <f t="shared" si="43"/>
        <v>237</v>
      </c>
      <c r="B254" s="212" t="s">
        <v>88</v>
      </c>
      <c r="C254" s="337" t="s">
        <v>89</v>
      </c>
      <c r="D254" s="353"/>
      <c r="E254" s="242">
        <f>'[2]II-I-TRAN'!E254+'[2]II-I-DIST'!E254+'[2]II-I-MET'!E254+'[2]II-I-TBILL'!E254+'[2]II-I-TDCS'!E254</f>
        <v>0</v>
      </c>
      <c r="F254" s="242">
        <f>'[2]II-I-TRAN'!F254+'[2]II-I-DIST'!F254+'[2]II-I-MET'!F254+'[2]II-I-TBILL'!F254+'[2]II-I-TDCS'!F254</f>
        <v>0</v>
      </c>
      <c r="G254" s="242">
        <f>'[2]II-I-TRAN'!G254+'[2]II-I-DIST'!G254+'[2]II-I-MET'!G254+'[2]II-I-TBILL'!G254+'[2]II-I-TDCS'!G254</f>
        <v>0</v>
      </c>
      <c r="H254" s="242"/>
      <c r="I254" s="242"/>
      <c r="J254" s="242">
        <f>'[2]II-I-TRAN'!J254+'[2]II-I-DIST'!J254+'[2]II-I-MET'!J254+'[2]II-I-TBILL'!J254+'[2]II-I-TDCS'!J254</f>
        <v>0</v>
      </c>
      <c r="K254" s="242">
        <f>'[2]II-I-TRAN'!K254+'[2]II-I-DIST'!K254+'[2]II-I-MET'!K254+'[2]II-I-TBILL'!K254+'[2]II-I-TDCS'!K254</f>
        <v>0</v>
      </c>
      <c r="L254" s="242">
        <f>'[2]II-I-TRAN'!L254+'[2]II-I-DIST'!L254+'[2]II-I-MET'!L254+'[2]II-I-TBILL'!L254+'[2]II-I-TDCS'!L254</f>
        <v>0</v>
      </c>
      <c r="M254" s="242">
        <f>'[2]II-I-TRAN'!M254+'[2]II-I-DIST'!M254+'[2]II-I-MET'!M254+'[2]II-I-TBILL'!M254+'[2]II-I-TDCS'!M254</f>
        <v>0</v>
      </c>
      <c r="N254" s="242">
        <f>'[2]II-I-TRAN'!N254+'[2]II-I-DIST'!N254+'[2]II-I-MET'!N254+'[2]II-I-TBILL'!N254+'[2]II-I-TDCS'!N254</f>
        <v>0</v>
      </c>
      <c r="O254" s="242">
        <f>'[2]II-I-TRAN'!O254+'[2]II-I-DIST'!O254+'[2]II-I-MET'!O254+'[2]II-I-TBILL'!O254+'[2]II-I-TDCS'!O254</f>
        <v>0</v>
      </c>
      <c r="P254" s="242">
        <f>'[2]II-I-TRAN'!P254+'[2]II-I-DIST'!P254+'[2]II-I-MET'!P254+'[2]II-I-TBILL'!P254+'[2]II-I-TDCS'!P254</f>
        <v>0</v>
      </c>
      <c r="Q254" s="242">
        <f>'[2]II-I-TRAN'!Q254+'[2]II-I-DIST'!Q254+'[2]II-I-MET'!Q254+'[2]II-I-TBILL'!Q254+'[2]II-I-TDCS'!Q254</f>
        <v>0</v>
      </c>
      <c r="R254" s="279">
        <f t="shared" si="51"/>
        <v>0</v>
      </c>
      <c r="S254" s="244" t="b">
        <f t="shared" si="41"/>
        <v>1</v>
      </c>
    </row>
    <row r="255" spans="1:19" s="303" customFormat="1" x14ac:dyDescent="0.2">
      <c r="A255" s="245">
        <f t="shared" si="43"/>
        <v>238</v>
      </c>
      <c r="B255" s="212" t="s">
        <v>90</v>
      </c>
      <c r="C255" s="337" t="s">
        <v>91</v>
      </c>
      <c r="D255" s="353"/>
      <c r="E255" s="242">
        <f>'[2]II-I-TRAN'!E255+'[2]II-I-DIST'!E255+'[2]II-I-MET'!E255+'[2]II-I-TBILL'!E255+'[2]II-I-TDCS'!E255</f>
        <v>-302.35550000000001</v>
      </c>
      <c r="F255" s="242">
        <f>'[2]II-I-TRAN'!F255+'[2]II-I-DIST'!F255+'[2]II-I-MET'!F255+'[2]II-I-TBILL'!F255+'[2]II-I-TDCS'!F255</f>
        <v>0</v>
      </c>
      <c r="G255" s="242">
        <f>'[2]II-I-TRAN'!G255+'[2]II-I-DIST'!G255+'[2]II-I-MET'!G255+'[2]II-I-TBILL'!G255+'[2]II-I-TDCS'!G255</f>
        <v>-302.35550000000001</v>
      </c>
      <c r="H255" s="242"/>
      <c r="I255" s="242"/>
      <c r="J255" s="242">
        <f>'[2]II-I-TRAN'!J255+'[2]II-I-DIST'!J255+'[2]II-I-MET'!J255+'[2]II-I-TBILL'!J255+'[2]II-I-TDCS'!J255</f>
        <v>-176.4365675763197</v>
      </c>
      <c r="K255" s="242">
        <f>'[2]II-I-TRAN'!K255+'[2]II-I-DIST'!K255+'[2]II-I-MET'!K255+'[2]II-I-TBILL'!K255+'[2]II-I-TDCS'!K255</f>
        <v>-4.1283727608495022</v>
      </c>
      <c r="L255" s="242">
        <f>'[2]II-I-TRAN'!L255+'[2]II-I-DIST'!L255+'[2]II-I-MET'!L255+'[2]II-I-TBILL'!L255+'[2]II-I-TDCS'!L255</f>
        <v>-81.786490649572428</v>
      </c>
      <c r="M255" s="242">
        <f>'[2]II-I-TRAN'!M255+'[2]II-I-DIST'!M255+'[2]II-I-MET'!M255+'[2]II-I-TBILL'!M255+'[2]II-I-TDCS'!M255</f>
        <v>-13.026013377969964</v>
      </c>
      <c r="N255" s="242">
        <f>'[2]II-I-TRAN'!N255+'[2]II-I-DIST'!N255+'[2]II-I-MET'!N255+'[2]II-I-TBILL'!N255+'[2]II-I-TDCS'!N255</f>
        <v>-8.4362154273395049</v>
      </c>
      <c r="O255" s="242">
        <f>'[2]II-I-TRAN'!O255+'[2]II-I-DIST'!O255+'[2]II-I-MET'!O255+'[2]II-I-TBILL'!O255+'[2]II-I-TDCS'!O255</f>
        <v>-8.5118493663029131</v>
      </c>
      <c r="P255" s="242">
        <f>'[2]II-I-TRAN'!P255+'[2]II-I-DIST'!P255+'[2]II-I-MET'!P255+'[2]II-I-TBILL'!P255+'[2]II-I-TDCS'!P255</f>
        <v>-4.2623781975374584</v>
      </c>
      <c r="Q255" s="242">
        <f>'[2]II-I-TRAN'!Q255+'[2]II-I-DIST'!Q255+'[2]II-I-MET'!Q255+'[2]II-I-TBILL'!Q255+'[2]II-I-TDCS'!Q255</f>
        <v>-5.7676126441085431</v>
      </c>
      <c r="R255" s="279">
        <f t="shared" si="51"/>
        <v>-302.35550000000001</v>
      </c>
      <c r="S255" s="244" t="b">
        <f t="shared" si="41"/>
        <v>1</v>
      </c>
    </row>
    <row r="256" spans="1:19" s="303" customFormat="1" x14ac:dyDescent="0.2">
      <c r="A256" s="245">
        <f t="shared" si="43"/>
        <v>239</v>
      </c>
      <c r="B256" s="212" t="s">
        <v>267</v>
      </c>
      <c r="C256" s="212" t="s">
        <v>268</v>
      </c>
      <c r="D256" s="353"/>
      <c r="E256" s="242">
        <f>'[2]II-I-TRAN'!E256+'[2]II-I-DIST'!E256+'[2]II-I-MET'!E256+'[2]II-I-TBILL'!E256+'[2]II-I-TDCS'!E256</f>
        <v>-1344679.7037000002</v>
      </c>
      <c r="F256" s="242">
        <f>'[2]II-I-TRAN'!F256+'[2]II-I-DIST'!F256+'[2]II-I-MET'!F256+'[2]II-I-TBILL'!F256+'[2]II-I-TDCS'!F256</f>
        <v>0</v>
      </c>
      <c r="G256" s="242">
        <f>'[2]II-I-TRAN'!G256+'[2]II-I-DIST'!G256+'[2]II-I-MET'!G256+'[2]II-I-TBILL'!G256+'[2]II-I-TDCS'!G256</f>
        <v>-1344679.7037000002</v>
      </c>
      <c r="H256" s="242"/>
      <c r="I256" s="242"/>
      <c r="J256" s="242">
        <f>'[2]II-I-TRAN'!J256+'[2]II-I-DIST'!J256+'[2]II-I-MET'!J256+'[2]II-I-TBILL'!J256+'[2]II-I-TDCS'!J256</f>
        <v>-784674.58445722761</v>
      </c>
      <c r="K256" s="242">
        <f>'[2]II-I-TRAN'!K256+'[2]II-I-DIST'!K256+'[2]II-I-MET'!K256+'[2]II-I-TBILL'!K256+'[2]II-I-TDCS'!K256</f>
        <v>-18360.311075820715</v>
      </c>
      <c r="L256" s="242">
        <f>'[2]II-I-TRAN'!L256+'[2]II-I-DIST'!L256+'[2]II-I-MET'!L256+'[2]II-I-TBILL'!L256+'[2]II-I-TDCS'!L256</f>
        <v>-363732.86734993465</v>
      </c>
      <c r="M256" s="242">
        <f>'[2]II-I-TRAN'!M256+'[2]II-I-DIST'!M256+'[2]II-I-MET'!M256+'[2]II-I-TBILL'!M256+'[2]II-I-TDCS'!M256</f>
        <v>-57931.187007756285</v>
      </c>
      <c r="N256" s="242">
        <f>'[2]II-I-TRAN'!N256+'[2]II-I-DIST'!N256+'[2]II-I-MET'!N256+'[2]II-I-TBILL'!N256+'[2]II-I-TDCS'!N256</f>
        <v>-37518.77613315911</v>
      </c>
      <c r="O256" s="242">
        <f>'[2]II-I-TRAN'!O256+'[2]II-I-DIST'!O256+'[2]II-I-MET'!O256+'[2]II-I-TBILL'!O256+'[2]II-I-TDCS'!O256</f>
        <v>-37855.139834637615</v>
      </c>
      <c r="P256" s="242">
        <f>'[2]II-I-TRAN'!P256+'[2]II-I-DIST'!P256+'[2]II-I-MET'!P256+'[2]II-I-TBILL'!P256+'[2]II-I-TDCS'!P256</f>
        <v>-18956.269681911217</v>
      </c>
      <c r="Q256" s="242">
        <f>'[2]II-I-TRAN'!Q256+'[2]II-I-DIST'!Q256+'[2]II-I-MET'!Q256+'[2]II-I-TBILL'!Q256+'[2]II-I-TDCS'!Q256</f>
        <v>-25650.568159553161</v>
      </c>
      <c r="R256" s="279">
        <f t="shared" si="51"/>
        <v>-1344679.7037000002</v>
      </c>
      <c r="S256" s="244" t="b">
        <f t="shared" si="41"/>
        <v>1</v>
      </c>
    </row>
    <row r="257" spans="1:21" s="303" customFormat="1" x14ac:dyDescent="0.2">
      <c r="A257" s="245">
        <f t="shared" si="43"/>
        <v>240</v>
      </c>
      <c r="B257" s="212" t="s">
        <v>269</v>
      </c>
      <c r="C257" s="212" t="s">
        <v>270</v>
      </c>
      <c r="D257" s="353"/>
      <c r="E257" s="242">
        <f>'[2]II-I-TRAN'!E257+'[2]II-I-DIST'!E257+'[2]II-I-MET'!E257+'[2]II-I-TBILL'!E257+'[2]II-I-TDCS'!E257</f>
        <v>0</v>
      </c>
      <c r="F257" s="242">
        <f>'[2]II-I-TRAN'!F257+'[2]II-I-DIST'!F257+'[2]II-I-MET'!F257+'[2]II-I-TBILL'!F257+'[2]II-I-TDCS'!F257</f>
        <v>0</v>
      </c>
      <c r="G257" s="242">
        <f>'[2]II-I-TRAN'!G257+'[2]II-I-DIST'!G257+'[2]II-I-MET'!G257+'[2]II-I-TBILL'!G257+'[2]II-I-TDCS'!G257</f>
        <v>0</v>
      </c>
      <c r="H257" s="242"/>
      <c r="I257" s="242"/>
      <c r="J257" s="242">
        <f>'[2]II-I-TRAN'!J257+'[2]II-I-DIST'!J257+'[2]II-I-MET'!J257+'[2]II-I-TBILL'!J257+'[2]II-I-TDCS'!J257</f>
        <v>0</v>
      </c>
      <c r="K257" s="242">
        <f>'[2]II-I-TRAN'!K257+'[2]II-I-DIST'!K257+'[2]II-I-MET'!K257+'[2]II-I-TBILL'!K257+'[2]II-I-TDCS'!K257</f>
        <v>0</v>
      </c>
      <c r="L257" s="242">
        <f>'[2]II-I-TRAN'!L257+'[2]II-I-DIST'!L257+'[2]II-I-MET'!L257+'[2]II-I-TBILL'!L257+'[2]II-I-TDCS'!L257</f>
        <v>0</v>
      </c>
      <c r="M257" s="242">
        <f>'[2]II-I-TRAN'!M257+'[2]II-I-DIST'!M257+'[2]II-I-MET'!M257+'[2]II-I-TBILL'!M257+'[2]II-I-TDCS'!M257</f>
        <v>0</v>
      </c>
      <c r="N257" s="242">
        <f>'[2]II-I-TRAN'!N257+'[2]II-I-DIST'!N257+'[2]II-I-MET'!N257+'[2]II-I-TBILL'!N257+'[2]II-I-TDCS'!N257</f>
        <v>0</v>
      </c>
      <c r="O257" s="242">
        <f>'[2]II-I-TRAN'!O257+'[2]II-I-DIST'!O257+'[2]II-I-MET'!O257+'[2]II-I-TBILL'!O257+'[2]II-I-TDCS'!O257</f>
        <v>0</v>
      </c>
      <c r="P257" s="242">
        <f>'[2]II-I-TRAN'!P257+'[2]II-I-DIST'!P257+'[2]II-I-MET'!P257+'[2]II-I-TBILL'!P257+'[2]II-I-TDCS'!P257</f>
        <v>0</v>
      </c>
      <c r="Q257" s="242">
        <f>'[2]II-I-TRAN'!Q257+'[2]II-I-DIST'!Q257+'[2]II-I-MET'!Q257+'[2]II-I-TBILL'!Q257+'[2]II-I-TDCS'!Q257</f>
        <v>0</v>
      </c>
      <c r="R257" s="279">
        <f t="shared" si="51"/>
        <v>0</v>
      </c>
      <c r="S257" s="244" t="b">
        <f t="shared" si="41"/>
        <v>1</v>
      </c>
    </row>
    <row r="258" spans="1:21" s="303" customFormat="1" x14ac:dyDescent="0.2">
      <c r="A258" s="245">
        <f t="shared" si="43"/>
        <v>241</v>
      </c>
      <c r="B258" s="212" t="s">
        <v>271</v>
      </c>
      <c r="C258" s="212" t="s">
        <v>272</v>
      </c>
      <c r="D258" s="353"/>
      <c r="E258" s="242">
        <f>'[2]II-I-TRAN'!E258+'[2]II-I-DIST'!E258+'[2]II-I-MET'!E258+'[2]II-I-TBILL'!E258+'[2]II-I-TDCS'!E258</f>
        <v>-3140594.6773000001</v>
      </c>
      <c r="F258" s="242">
        <f>'[2]II-I-TRAN'!F258+'[2]II-I-DIST'!F258+'[2]II-I-MET'!F258+'[2]II-I-TBILL'!F258+'[2]II-I-TDCS'!F258</f>
        <v>0</v>
      </c>
      <c r="G258" s="242">
        <f>'[2]II-I-TRAN'!G258+'[2]II-I-DIST'!G258+'[2]II-I-MET'!G258+'[2]II-I-TBILL'!G258+'[2]II-I-TDCS'!G258</f>
        <v>-3140594.6773000001</v>
      </c>
      <c r="H258" s="242"/>
      <c r="I258" s="242"/>
      <c r="J258" s="242">
        <f>'[2]II-I-TRAN'!J258+'[2]II-I-DIST'!J258+'[2]II-I-MET'!J258+'[2]II-I-TBILL'!J258+'[2]II-I-TDCS'!J258</f>
        <v>-1832663.0621186867</v>
      </c>
      <c r="K258" s="242">
        <f>'[2]II-I-TRAN'!K258+'[2]II-I-DIST'!K258+'[2]II-I-MET'!K258+'[2]II-I-TBILL'!K258+'[2]II-I-TDCS'!K258</f>
        <v>-42881.806779687628</v>
      </c>
      <c r="L258" s="242">
        <f>'[2]II-I-TRAN'!L258+'[2]II-I-DIST'!L258+'[2]II-I-MET'!L258+'[2]II-I-TBILL'!L258+'[2]II-I-TDCS'!L258</f>
        <v>-849523.87102167238</v>
      </c>
      <c r="M258" s="242">
        <f>'[2]II-I-TRAN'!M258+'[2]II-I-DIST'!M258+'[2]II-I-MET'!M258+'[2]II-I-TBILL'!M258+'[2]II-I-TDCS'!M258</f>
        <v>-135302.38990853829</v>
      </c>
      <c r="N258" s="242">
        <f>'[2]II-I-TRAN'!N258+'[2]II-I-DIST'!N258+'[2]II-I-MET'!N258+'[2]II-I-TBILL'!N258+'[2]II-I-TDCS'!N258</f>
        <v>-87627.758712564682</v>
      </c>
      <c r="O258" s="242">
        <f>'[2]II-I-TRAN'!O258+'[2]II-I-DIST'!O258+'[2]II-I-MET'!O258+'[2]II-I-TBILL'!O258+'[2]II-I-TDCS'!O258</f>
        <v>-88413.359961807728</v>
      </c>
      <c r="P258" s="242">
        <f>'[2]II-I-TRAN'!P258+'[2]II-I-DIST'!P258+'[2]II-I-MET'!P258+'[2]II-I-TBILL'!P258+'[2]II-I-TDCS'!P258</f>
        <v>-44273.710302627966</v>
      </c>
      <c r="Q258" s="242">
        <f>'[2]II-I-TRAN'!Q258+'[2]II-I-DIST'!Q258+'[2]II-I-MET'!Q258+'[2]II-I-TBILL'!Q258+'[2]II-I-TDCS'!Q258</f>
        <v>-59908.718494415138</v>
      </c>
      <c r="R258" s="279">
        <f t="shared" si="51"/>
        <v>-3140594.6773000006</v>
      </c>
      <c r="S258" s="244" t="b">
        <f t="shared" si="41"/>
        <v>1</v>
      </c>
    </row>
    <row r="259" spans="1:21" s="303" customFormat="1" x14ac:dyDescent="0.2">
      <c r="A259" s="245">
        <f t="shared" si="43"/>
        <v>242</v>
      </c>
      <c r="B259" s="212" t="s">
        <v>273</v>
      </c>
      <c r="C259" s="212" t="s">
        <v>274</v>
      </c>
      <c r="D259" s="353"/>
      <c r="E259" s="242">
        <f>'[2]II-I-TRAN'!E259+'[2]II-I-DIST'!E259+'[2]II-I-MET'!E259+'[2]II-I-TBILL'!E259+'[2]II-I-TDCS'!E259</f>
        <v>0</v>
      </c>
      <c r="F259" s="242">
        <f>'[2]II-I-TRAN'!F259+'[2]II-I-DIST'!F259+'[2]II-I-MET'!F259+'[2]II-I-TBILL'!F259+'[2]II-I-TDCS'!F259</f>
        <v>0</v>
      </c>
      <c r="G259" s="242">
        <f>'[2]II-I-TRAN'!G259+'[2]II-I-DIST'!G259+'[2]II-I-MET'!G259+'[2]II-I-TBILL'!G259+'[2]II-I-TDCS'!G259</f>
        <v>0</v>
      </c>
      <c r="H259" s="242"/>
      <c r="I259" s="242"/>
      <c r="J259" s="242">
        <f>'[2]II-I-TRAN'!J259+'[2]II-I-DIST'!J259+'[2]II-I-MET'!J259+'[2]II-I-TBILL'!J259+'[2]II-I-TDCS'!J259</f>
        <v>0</v>
      </c>
      <c r="K259" s="242">
        <f>'[2]II-I-TRAN'!K259+'[2]II-I-DIST'!K259+'[2]II-I-MET'!K259+'[2]II-I-TBILL'!K259+'[2]II-I-TDCS'!K259</f>
        <v>0</v>
      </c>
      <c r="L259" s="242">
        <f>'[2]II-I-TRAN'!L259+'[2]II-I-DIST'!L259+'[2]II-I-MET'!L259+'[2]II-I-TBILL'!L259+'[2]II-I-TDCS'!L259</f>
        <v>0</v>
      </c>
      <c r="M259" s="242">
        <f>'[2]II-I-TRAN'!M259+'[2]II-I-DIST'!M259+'[2]II-I-MET'!M259+'[2]II-I-TBILL'!M259+'[2]II-I-TDCS'!M259</f>
        <v>0</v>
      </c>
      <c r="N259" s="242">
        <f>'[2]II-I-TRAN'!N259+'[2]II-I-DIST'!N259+'[2]II-I-MET'!N259+'[2]II-I-TBILL'!N259+'[2]II-I-TDCS'!N259</f>
        <v>0</v>
      </c>
      <c r="O259" s="242">
        <f>'[2]II-I-TRAN'!O259+'[2]II-I-DIST'!O259+'[2]II-I-MET'!O259+'[2]II-I-TBILL'!O259+'[2]II-I-TDCS'!O259</f>
        <v>0</v>
      </c>
      <c r="P259" s="242">
        <f>'[2]II-I-TRAN'!P259+'[2]II-I-DIST'!P259+'[2]II-I-MET'!P259+'[2]II-I-TBILL'!P259+'[2]II-I-TDCS'!P259</f>
        <v>0</v>
      </c>
      <c r="Q259" s="242">
        <f>'[2]II-I-TRAN'!Q259+'[2]II-I-DIST'!Q259+'[2]II-I-MET'!Q259+'[2]II-I-TBILL'!Q259+'[2]II-I-TDCS'!Q259</f>
        <v>0</v>
      </c>
      <c r="R259" s="279">
        <f t="shared" si="51"/>
        <v>0</v>
      </c>
      <c r="S259" s="244" t="b">
        <f t="shared" si="41"/>
        <v>1</v>
      </c>
    </row>
    <row r="260" spans="1:21" s="303" customFormat="1" x14ac:dyDescent="0.2">
      <c r="A260" s="245">
        <f t="shared" si="43"/>
        <v>243</v>
      </c>
      <c r="B260" s="212" t="s">
        <v>275</v>
      </c>
      <c r="C260" s="212" t="s">
        <v>276</v>
      </c>
      <c r="D260" s="353"/>
      <c r="E260" s="242">
        <f>'[2]II-I-TRAN'!E260+'[2]II-I-DIST'!E260+'[2]II-I-MET'!E260+'[2]II-I-TBILL'!E260+'[2]II-I-TDCS'!E260</f>
        <v>32204.746299999995</v>
      </c>
      <c r="F260" s="242">
        <f>'[2]II-I-TRAN'!F260+'[2]II-I-DIST'!F260+'[2]II-I-MET'!F260+'[2]II-I-TBILL'!F260+'[2]II-I-TDCS'!F260</f>
        <v>0</v>
      </c>
      <c r="G260" s="242">
        <f>'[2]II-I-TRAN'!G260+'[2]II-I-DIST'!G260+'[2]II-I-MET'!G260+'[2]II-I-TBILL'!G260+'[2]II-I-TDCS'!G260</f>
        <v>32204.746299999995</v>
      </c>
      <c r="H260" s="242"/>
      <c r="I260" s="242"/>
      <c r="J260" s="242">
        <f>'[2]II-I-TRAN'!J260+'[2]II-I-DIST'!J260+'[2]II-I-MET'!J260+'[2]II-I-TBILL'!J260+'[2]II-I-TDCS'!J260</f>
        <v>18539.256502898643</v>
      </c>
      <c r="K260" s="242">
        <f>'[2]II-I-TRAN'!K260+'[2]II-I-DIST'!K260+'[2]II-I-MET'!K260+'[2]II-I-TBILL'!K260+'[2]II-I-TDCS'!K260</f>
        <v>334.84500975071927</v>
      </c>
      <c r="L260" s="242">
        <f>'[2]II-I-TRAN'!L260+'[2]II-I-DIST'!L260+'[2]II-I-MET'!L260+'[2]II-I-TBILL'!L260+'[2]II-I-TDCS'!L260</f>
        <v>8811.2880194320278</v>
      </c>
      <c r="M260" s="242">
        <f>'[2]II-I-TRAN'!M260+'[2]II-I-DIST'!M260+'[2]II-I-MET'!M260+'[2]II-I-TBILL'!M260+'[2]II-I-TDCS'!M260</f>
        <v>1538.7108328769109</v>
      </c>
      <c r="N260" s="242">
        <f>'[2]II-I-TRAN'!N260+'[2]II-I-DIST'!N260+'[2]II-I-MET'!N260+'[2]II-I-TBILL'!N260+'[2]II-I-TDCS'!N260</f>
        <v>864.17732890218042</v>
      </c>
      <c r="O260" s="242">
        <f>'[2]II-I-TRAN'!O260+'[2]II-I-DIST'!O260+'[2]II-I-MET'!O260+'[2]II-I-TBILL'!O260+'[2]II-I-TDCS'!O260</f>
        <v>982.15962872747195</v>
      </c>
      <c r="P260" s="242">
        <f>'[2]II-I-TRAN'!P260+'[2]II-I-DIST'!P260+'[2]II-I-MET'!P260+'[2]II-I-TBILL'!P260+'[2]II-I-TDCS'!P260</f>
        <v>450.56775074797599</v>
      </c>
      <c r="Q260" s="242">
        <f>'[2]II-I-TRAN'!Q260+'[2]II-I-DIST'!Q260+'[2]II-I-MET'!Q260+'[2]II-I-TBILL'!Q260+'[2]II-I-TDCS'!Q260</f>
        <v>683.74122666407675</v>
      </c>
      <c r="R260" s="279">
        <f t="shared" si="51"/>
        <v>32204.746300000006</v>
      </c>
      <c r="S260" s="244" t="b">
        <f t="shared" si="41"/>
        <v>1</v>
      </c>
    </row>
    <row r="261" spans="1:21" s="303" customFormat="1" x14ac:dyDescent="0.2">
      <c r="A261" s="245">
        <f t="shared" si="43"/>
        <v>244</v>
      </c>
      <c r="C261" s="296" t="s">
        <v>134</v>
      </c>
      <c r="D261" s="316"/>
      <c r="E261" s="246">
        <f>SUBTOTAL(9,E247:E260)</f>
        <v>-16610402.151699999</v>
      </c>
      <c r="F261" s="246">
        <f>SUBTOTAL(9,F247:F260)</f>
        <v>0</v>
      </c>
      <c r="G261" s="246">
        <f>SUBTOTAL(9,G247:G260)</f>
        <v>-16610402.151699999</v>
      </c>
      <c r="H261" s="246"/>
      <c r="I261" s="316"/>
      <c r="J261" s="246">
        <f t="shared" ref="J261:R261" si="52">SUBTOTAL(9,J247:J260)</f>
        <v>-9693089.9262763169</v>
      </c>
      <c r="K261" s="246">
        <f t="shared" si="52"/>
        <v>-226903.98287152601</v>
      </c>
      <c r="L261" s="246">
        <f t="shared" si="52"/>
        <v>-4492976.8408510434</v>
      </c>
      <c r="M261" s="246">
        <f t="shared" si="52"/>
        <v>-715454.31722936162</v>
      </c>
      <c r="N261" s="246">
        <f t="shared" si="52"/>
        <v>-463491.93718339573</v>
      </c>
      <c r="O261" s="246">
        <f t="shared" si="52"/>
        <v>-467537.00491152133</v>
      </c>
      <c r="P261" s="246">
        <f t="shared" si="52"/>
        <v>-234164.22091348661</v>
      </c>
      <c r="Q261" s="246">
        <f t="shared" si="52"/>
        <v>-316783.92146335199</v>
      </c>
      <c r="R261" s="243">
        <f t="shared" si="52"/>
        <v>-16610402.151700001</v>
      </c>
      <c r="S261" s="244" t="b">
        <f t="shared" si="41"/>
        <v>1</v>
      </c>
    </row>
    <row r="262" spans="1:21" s="303" customFormat="1" x14ac:dyDescent="0.2">
      <c r="A262" s="245">
        <f t="shared" si="43"/>
        <v>245</v>
      </c>
      <c r="B262" s="212"/>
      <c r="C262" s="296"/>
      <c r="D262" s="316"/>
      <c r="E262" s="282"/>
      <c r="F262" s="282"/>
      <c r="G262" s="282"/>
      <c r="H262" s="282"/>
      <c r="I262" s="321"/>
      <c r="J262" s="242"/>
      <c r="K262" s="318"/>
      <c r="L262" s="318"/>
      <c r="M262" s="318"/>
      <c r="N262" s="318"/>
      <c r="O262" s="319"/>
      <c r="P262" s="319"/>
      <c r="Q262" s="244"/>
      <c r="R262" s="344"/>
      <c r="S262" s="244" t="b">
        <f t="shared" si="41"/>
        <v>1</v>
      </c>
    </row>
    <row r="263" spans="1:21" s="303" customFormat="1" x14ac:dyDescent="0.2">
      <c r="A263" s="245">
        <f t="shared" si="43"/>
        <v>246</v>
      </c>
      <c r="B263" s="212" t="s">
        <v>98</v>
      </c>
      <c r="C263" s="212" t="s">
        <v>209</v>
      </c>
      <c r="D263" s="316"/>
      <c r="E263" s="242">
        <f>'[2]II-I-TRAN'!E263+'[2]II-I-DIST'!E263+'[2]II-I-MET'!E263+'[2]II-I-TBILL'!E263+'[2]II-I-TDCS'!E263</f>
        <v>-424774.17720000003</v>
      </c>
      <c r="F263" s="242">
        <f>'[2]II-I-TRAN'!F263+'[2]II-I-DIST'!F263+'[2]II-I-MET'!F263+'[2]II-I-TBILL'!F263+'[2]II-I-TDCS'!F263</f>
        <v>0</v>
      </c>
      <c r="G263" s="242">
        <f>'[2]II-I-TRAN'!G263+'[2]II-I-DIST'!G263+'[2]II-I-MET'!G263+'[2]II-I-TBILL'!G263+'[2]II-I-TDCS'!G263</f>
        <v>-424774.17720000003</v>
      </c>
      <c r="H263" s="242"/>
      <c r="I263" s="242"/>
      <c r="J263" s="242">
        <f>'[2]II-I-TRAN'!J263+'[2]II-I-DIST'!J263+'[2]II-I-MET'!J263+'[2]II-I-TBILL'!J263+'[2]II-I-TDCS'!J263</f>
        <v>-244529.09371329728</v>
      </c>
      <c r="K263" s="242">
        <f>'[2]II-I-TRAN'!K263+'[2]II-I-DIST'!K263+'[2]II-I-MET'!K263+'[2]II-I-TBILL'!K263+'[2]II-I-TDCS'!K263</f>
        <v>-4416.5388436274861</v>
      </c>
      <c r="L263" s="242">
        <f>'[2]II-I-TRAN'!L263+'[2]II-I-DIST'!L263+'[2]II-I-MET'!L263+'[2]II-I-TBILL'!L263+'[2]II-I-TDCS'!L263</f>
        <v>-116219.1307553548</v>
      </c>
      <c r="M263" s="242">
        <f>'[2]II-I-TRAN'!M263+'[2]II-I-DIST'!M263+'[2]II-I-MET'!M263+'[2]II-I-TBILL'!M263+'[2]II-I-TDCS'!M263</f>
        <v>-20295.288861561752</v>
      </c>
      <c r="N263" s="242">
        <f>'[2]II-I-TRAN'!N263+'[2]II-I-DIST'!N263+'[2]II-I-MET'!N263+'[2]II-I-TBILL'!N263+'[2]II-I-TDCS'!N263</f>
        <v>-11398.326515911082</v>
      </c>
      <c r="O263" s="242">
        <f>'[2]II-I-TRAN'!O263+'[2]II-I-DIST'!O263+'[2]II-I-MET'!O263+'[2]II-I-TBILL'!O263+'[2]II-I-TDCS'!O263</f>
        <v>-12954.489529064451</v>
      </c>
      <c r="P263" s="242">
        <f>'[2]II-I-TRAN'!P263+'[2]II-I-DIST'!P263+'[2]II-I-MET'!P263+'[2]II-I-TBILL'!P263+'[2]II-I-TDCS'!P263</f>
        <v>-5942.8986315985449</v>
      </c>
      <c r="Q263" s="242">
        <f>'[2]II-I-TRAN'!Q263+'[2]II-I-DIST'!Q263+'[2]II-I-MET'!Q263+'[2]II-I-TBILL'!Q263+'[2]II-I-TDCS'!Q263</f>
        <v>-9018.410349584683</v>
      </c>
      <c r="R263" s="279">
        <f>SUM(J263:Q263)</f>
        <v>-424774.17720000015</v>
      </c>
      <c r="S263" s="244" t="b">
        <f t="shared" si="41"/>
        <v>1</v>
      </c>
    </row>
    <row r="264" spans="1:21" s="303" customFormat="1" x14ac:dyDescent="0.2">
      <c r="A264" s="245">
        <f t="shared" si="43"/>
        <v>247</v>
      </c>
      <c r="B264" s="212" t="s">
        <v>277</v>
      </c>
      <c r="C264" s="212" t="s">
        <v>278</v>
      </c>
      <c r="D264" s="316"/>
      <c r="E264" s="242">
        <f>'[2]II-I-TRAN'!E264+'[2]II-I-DIST'!E264+'[2]II-I-MET'!E264+'[2]II-I-TBILL'!E264+'[2]II-I-TDCS'!E264</f>
        <v>-63487.3531</v>
      </c>
      <c r="F264" s="242">
        <f>'[2]II-I-TRAN'!F264+'[2]II-I-DIST'!F264+'[2]II-I-MET'!F264+'[2]II-I-TBILL'!F264+'[2]II-I-TDCS'!F264</f>
        <v>0</v>
      </c>
      <c r="G264" s="242">
        <f>'[2]II-I-TRAN'!G264+'[2]II-I-DIST'!G264+'[2]II-I-MET'!G264+'[2]II-I-TBILL'!G264+'[2]II-I-TDCS'!G264</f>
        <v>-63487.3531</v>
      </c>
      <c r="H264" s="242"/>
      <c r="I264" s="242"/>
      <c r="J264" s="242">
        <f>'[2]II-I-TRAN'!J264+'[2]II-I-DIST'!J264+'[2]II-I-MET'!J264+'[2]II-I-TBILL'!J264+'[2]II-I-TDCS'!J264</f>
        <v>-37047.419007276207</v>
      </c>
      <c r="K264" s="242">
        <f>'[2]II-I-TRAN'!K264+'[2]II-I-DIST'!K264+'[2]II-I-MET'!K264+'[2]II-I-TBILL'!K264+'[2]II-I-TDCS'!K264</f>
        <v>-866.85888851073162</v>
      </c>
      <c r="L264" s="242">
        <f>'[2]II-I-TRAN'!L264+'[2]II-I-DIST'!L264+'[2]II-I-MET'!L264+'[2]II-I-TBILL'!L264+'[2]II-I-TDCS'!L264</f>
        <v>-17173.187720956608</v>
      </c>
      <c r="M264" s="242">
        <f>'[2]II-I-TRAN'!M264+'[2]II-I-DIST'!M264+'[2]II-I-MET'!M264+'[2]II-I-TBILL'!M264+'[2]II-I-TDCS'!M264</f>
        <v>-2735.1477924677547</v>
      </c>
      <c r="N264" s="242">
        <f>'[2]II-I-TRAN'!N264+'[2]II-I-DIST'!N264+'[2]II-I-MET'!N264+'[2]II-I-TBILL'!N264+'[2]II-I-TDCS'!N264</f>
        <v>-1771.4016073672669</v>
      </c>
      <c r="O264" s="242">
        <f>'[2]II-I-TRAN'!O264+'[2]II-I-DIST'!O264+'[2]II-I-MET'!O264+'[2]II-I-TBILL'!O264+'[2]II-I-TDCS'!O264</f>
        <v>-1787.2825933408208</v>
      </c>
      <c r="P264" s="242">
        <f>'[2]II-I-TRAN'!P264+'[2]II-I-DIST'!P264+'[2]II-I-MET'!P264+'[2]II-I-TBILL'!P264+'[2]II-I-TDCS'!P264</f>
        <v>-894.99632652624609</v>
      </c>
      <c r="Q264" s="242">
        <f>'[2]II-I-TRAN'!Q264+'[2]II-I-DIST'!Q264+'[2]II-I-MET'!Q264+'[2]II-I-TBILL'!Q264+'[2]II-I-TDCS'!Q264</f>
        <v>-1211.0591635543735</v>
      </c>
      <c r="R264" s="279">
        <f>SUM(J264:Q264)</f>
        <v>-63487.353100000015</v>
      </c>
      <c r="S264" s="244" t="b">
        <f t="shared" si="41"/>
        <v>1</v>
      </c>
    </row>
    <row r="265" spans="1:21" s="303" customFormat="1" x14ac:dyDescent="0.2">
      <c r="A265" s="245">
        <f t="shared" si="43"/>
        <v>248</v>
      </c>
      <c r="B265" s="212" t="s">
        <v>310</v>
      </c>
      <c r="C265" s="212" t="s">
        <v>280</v>
      </c>
      <c r="D265" s="316"/>
      <c r="E265" s="242">
        <f>'[2]II-I-TRAN'!E265+'[2]II-I-DIST'!E265+'[2]II-I-MET'!E265+'[2]II-I-TBILL'!E265+'[2]II-I-TDCS'!E265</f>
        <v>0</v>
      </c>
      <c r="F265" s="242">
        <f>'[2]II-I-TRAN'!F265+'[2]II-I-DIST'!F265+'[2]II-I-MET'!F265+'[2]II-I-TBILL'!F265+'[2]II-I-TDCS'!F265</f>
        <v>0</v>
      </c>
      <c r="G265" s="242">
        <f>'[2]II-I-TRAN'!G265+'[2]II-I-DIST'!G265+'[2]II-I-MET'!G265+'[2]II-I-TBILL'!G265+'[2]II-I-TDCS'!G265</f>
        <v>0</v>
      </c>
      <c r="H265" s="242"/>
      <c r="I265" s="242"/>
      <c r="J265" s="242">
        <f>'[2]II-I-TRAN'!J265+'[2]II-I-DIST'!J265+'[2]II-I-MET'!J265+'[2]II-I-TBILL'!J265+'[2]II-I-TDCS'!J265</f>
        <v>0</v>
      </c>
      <c r="K265" s="242">
        <f>'[2]II-I-TRAN'!K265+'[2]II-I-DIST'!K265+'[2]II-I-MET'!K265+'[2]II-I-TBILL'!K265+'[2]II-I-TDCS'!K265</f>
        <v>0</v>
      </c>
      <c r="L265" s="242">
        <f>'[2]II-I-TRAN'!L265+'[2]II-I-DIST'!L265+'[2]II-I-MET'!L265+'[2]II-I-TBILL'!L265+'[2]II-I-TDCS'!L265</f>
        <v>0</v>
      </c>
      <c r="M265" s="242">
        <f>'[2]II-I-TRAN'!M265+'[2]II-I-DIST'!M265+'[2]II-I-MET'!M265+'[2]II-I-TBILL'!M265+'[2]II-I-TDCS'!M265</f>
        <v>0</v>
      </c>
      <c r="N265" s="242">
        <f>'[2]II-I-TRAN'!N265+'[2]II-I-DIST'!N265+'[2]II-I-MET'!N265+'[2]II-I-TBILL'!N265+'[2]II-I-TDCS'!N265</f>
        <v>0</v>
      </c>
      <c r="O265" s="242">
        <f>'[2]II-I-TRAN'!O265+'[2]II-I-DIST'!O265+'[2]II-I-MET'!O265+'[2]II-I-TBILL'!O265+'[2]II-I-TDCS'!O265</f>
        <v>0</v>
      </c>
      <c r="P265" s="242">
        <f>'[2]II-I-TRAN'!P265+'[2]II-I-DIST'!P265+'[2]II-I-MET'!P265+'[2]II-I-TBILL'!P265+'[2]II-I-TDCS'!P265</f>
        <v>0</v>
      </c>
      <c r="Q265" s="242">
        <f>'[2]II-I-TRAN'!Q265+'[2]II-I-DIST'!Q265+'[2]II-I-MET'!Q265+'[2]II-I-TBILL'!Q265+'[2]II-I-TDCS'!Q265</f>
        <v>0</v>
      </c>
      <c r="R265" s="279">
        <f>SUM(J265:Q265)</f>
        <v>0</v>
      </c>
      <c r="S265" s="244" t="b">
        <f t="shared" si="41"/>
        <v>1</v>
      </c>
    </row>
    <row r="266" spans="1:21" s="303" customFormat="1" x14ac:dyDescent="0.2">
      <c r="A266" s="245">
        <f t="shared" si="43"/>
        <v>249</v>
      </c>
      <c r="B266" s="212" t="s">
        <v>281</v>
      </c>
      <c r="C266" s="212" t="s">
        <v>282</v>
      </c>
      <c r="D266" s="316"/>
      <c r="E266" s="242">
        <f>'[2]II-I-TRAN'!E266+'[2]II-I-DIST'!E266+'[2]II-I-MET'!E266+'[2]II-I-TBILL'!E266+'[2]II-I-TDCS'!E266</f>
        <v>-12379.6008</v>
      </c>
      <c r="F266" s="242">
        <f>'[2]II-I-TRAN'!F266+'[2]II-I-DIST'!F266+'[2]II-I-MET'!F266+'[2]II-I-TBILL'!F266+'[2]II-I-TDCS'!F266</f>
        <v>0</v>
      </c>
      <c r="G266" s="242">
        <f>'[2]II-I-TRAN'!G266+'[2]II-I-DIST'!G266+'[2]II-I-MET'!G266+'[2]II-I-TBILL'!G266+'[2]II-I-TDCS'!G266</f>
        <v>-12379.6008</v>
      </c>
      <c r="H266" s="242"/>
      <c r="I266" s="242"/>
      <c r="J266" s="242">
        <f>'[2]II-I-TRAN'!J266+'[2]II-I-DIST'!J266+'[2]II-I-MET'!J266+'[2]II-I-TBILL'!J266+'[2]II-I-TDCS'!J266</f>
        <v>-7219.0776467213982</v>
      </c>
      <c r="K266" s="242">
        <f>'[2]II-I-TRAN'!K266+'[2]II-I-DIST'!K266+'[2]II-I-MET'!K266+'[2]II-I-TBILL'!K266+'[2]II-I-TDCS'!K266</f>
        <v>-166.99758488513265</v>
      </c>
      <c r="L266" s="242">
        <f>'[2]II-I-TRAN'!L266+'[2]II-I-DIST'!L266+'[2]II-I-MET'!L266+'[2]II-I-TBILL'!L266+'[2]II-I-TDCS'!L266</f>
        <v>-3350.5933492081945</v>
      </c>
      <c r="M266" s="242">
        <f>'[2]II-I-TRAN'!M266+'[2]II-I-DIST'!M266+'[2]II-I-MET'!M266+'[2]II-I-TBILL'!M266+'[2]II-I-TDCS'!M266</f>
        <v>-536.2688764013501</v>
      </c>
      <c r="N266" s="242">
        <f>'[2]II-I-TRAN'!N266+'[2]II-I-DIST'!N266+'[2]II-I-MET'!N266+'[2]II-I-TBILL'!N266+'[2]II-I-TDCS'!N266</f>
        <v>-344.74432629356738</v>
      </c>
      <c r="O266" s="242">
        <f>'[2]II-I-TRAN'!O266+'[2]II-I-DIST'!O266+'[2]II-I-MET'!O266+'[2]II-I-TBILL'!O266+'[2]II-I-TDCS'!O266</f>
        <v>-349.97286666193128</v>
      </c>
      <c r="P266" s="242">
        <f>'[2]II-I-TRAN'!P266+'[2]II-I-DIST'!P266+'[2]II-I-MET'!P266+'[2]II-I-TBILL'!P266+'[2]II-I-TDCS'!P266</f>
        <v>-174.45164738562022</v>
      </c>
      <c r="Q266" s="242">
        <f>'[2]II-I-TRAN'!Q266+'[2]II-I-DIST'!Q266+'[2]II-I-MET'!Q266+'[2]II-I-TBILL'!Q266+'[2]II-I-TDCS'!Q266</f>
        <v>-237.49450244280817</v>
      </c>
      <c r="R266" s="279">
        <f>SUM(J266:Q266)</f>
        <v>-12379.600800000002</v>
      </c>
      <c r="S266" s="244" t="b">
        <f t="shared" si="41"/>
        <v>1</v>
      </c>
    </row>
    <row r="267" spans="1:21" s="303" customFormat="1" x14ac:dyDescent="0.2">
      <c r="A267" s="245">
        <f t="shared" si="43"/>
        <v>250</v>
      </c>
      <c r="C267" s="296" t="s">
        <v>134</v>
      </c>
      <c r="D267" s="316"/>
      <c r="E267" s="282">
        <f>SUBTOTAL(9,E263:E266)</f>
        <v>-500641.13110000006</v>
      </c>
      <c r="F267" s="282">
        <f>SUBTOTAL(9,F263:F266)</f>
        <v>0</v>
      </c>
      <c r="G267" s="282">
        <f>SUBTOTAL(9,G263:G266)</f>
        <v>-500641.13110000006</v>
      </c>
      <c r="H267" s="282"/>
      <c r="I267" s="316"/>
      <c r="J267" s="282">
        <f t="shared" ref="J267:R267" si="53">SUBTOTAL(9,J263:J266)</f>
        <v>-288795.59036729485</v>
      </c>
      <c r="K267" s="282">
        <f t="shared" si="53"/>
        <v>-5450.3953170233508</v>
      </c>
      <c r="L267" s="282">
        <f t="shared" si="53"/>
        <v>-136742.91182551958</v>
      </c>
      <c r="M267" s="282">
        <f t="shared" si="53"/>
        <v>-23566.70553043086</v>
      </c>
      <c r="N267" s="282">
        <f t="shared" si="53"/>
        <v>-13514.472449571915</v>
      </c>
      <c r="O267" s="282">
        <f t="shared" si="53"/>
        <v>-15091.744989067203</v>
      </c>
      <c r="P267" s="282">
        <f t="shared" si="53"/>
        <v>-7012.3466055104109</v>
      </c>
      <c r="Q267" s="282">
        <f t="shared" si="53"/>
        <v>-10466.964015581865</v>
      </c>
      <c r="R267" s="338">
        <f t="shared" si="53"/>
        <v>-500641.13110000017</v>
      </c>
      <c r="S267" s="244" t="b">
        <f t="shared" ref="S267:S330" si="54">ROUND(R267,2)=ROUND(G267,2)</f>
        <v>1</v>
      </c>
    </row>
    <row r="268" spans="1:21" s="212" customFormat="1" x14ac:dyDescent="0.2">
      <c r="A268" s="245">
        <f t="shared" si="43"/>
        <v>251</v>
      </c>
      <c r="D268" s="321"/>
      <c r="E268" s="242"/>
      <c r="F268" s="242"/>
      <c r="G268" s="242"/>
      <c r="H268" s="242"/>
      <c r="I268" s="321"/>
      <c r="J268" s="253"/>
      <c r="K268" s="346"/>
      <c r="L268" s="346"/>
      <c r="M268" s="346"/>
      <c r="N268" s="346"/>
      <c r="O268" s="346"/>
      <c r="P268" s="346"/>
      <c r="Q268" s="244"/>
      <c r="R268" s="344"/>
      <c r="S268" s="244" t="b">
        <f t="shared" si="54"/>
        <v>1</v>
      </c>
    </row>
    <row r="269" spans="1:21" s="212" customFormat="1" x14ac:dyDescent="0.2">
      <c r="A269" s="245">
        <f t="shared" si="43"/>
        <v>252</v>
      </c>
      <c r="B269" s="303" t="s">
        <v>311</v>
      </c>
      <c r="D269" s="316" t="s">
        <v>300</v>
      </c>
      <c r="E269" s="355">
        <f>SUBTOTAL(9,E247:E267)</f>
        <v>-17111043.2828</v>
      </c>
      <c r="F269" s="355">
        <f>SUBTOTAL(9,F247:F267)</f>
        <v>0</v>
      </c>
      <c r="G269" s="355">
        <f>SUBTOTAL(9,G247:G267)</f>
        <v>-17111043.2828</v>
      </c>
      <c r="H269" s="355"/>
      <c r="I269" s="316"/>
      <c r="J269" s="355">
        <f t="shared" ref="J269:R269" si="55">SUBTOTAL(9,J247:J267)</f>
        <v>-9981885.5166436117</v>
      </c>
      <c r="K269" s="355">
        <f t="shared" si="55"/>
        <v>-232354.37818854937</v>
      </c>
      <c r="L269" s="355">
        <f t="shared" si="55"/>
        <v>-4629719.7526765624</v>
      </c>
      <c r="M269" s="355">
        <f t="shared" si="55"/>
        <v>-739021.02275979251</v>
      </c>
      <c r="N269" s="355">
        <f t="shared" si="55"/>
        <v>-477006.40963296767</v>
      </c>
      <c r="O269" s="355">
        <f t="shared" si="55"/>
        <v>-482628.74990058853</v>
      </c>
      <c r="P269" s="355">
        <f t="shared" si="55"/>
        <v>-241176.56751899704</v>
      </c>
      <c r="Q269" s="355">
        <f t="shared" si="55"/>
        <v>-327250.88547893392</v>
      </c>
      <c r="R269" s="356">
        <f t="shared" si="55"/>
        <v>-17111043.282800004</v>
      </c>
      <c r="S269" s="244" t="b">
        <f t="shared" si="54"/>
        <v>1</v>
      </c>
      <c r="T269" s="303"/>
      <c r="U269" s="303"/>
    </row>
    <row r="270" spans="1:21" s="212" customFormat="1" x14ac:dyDescent="0.2">
      <c r="A270" s="245">
        <f t="shared" si="43"/>
        <v>253</v>
      </c>
      <c r="B270" s="303" t="s">
        <v>312</v>
      </c>
      <c r="D270" s="316" t="s">
        <v>313</v>
      </c>
      <c r="E270" s="282">
        <f>+'DK 48401 II-I-Summary'!E169+'DK 48401 II-I-Summary'!E269</f>
        <v>48712506.025100008</v>
      </c>
      <c r="F270" s="282">
        <f>+'DK 48401 II-I-Summary'!F169+'DK 48401 II-I-Summary'!F269</f>
        <v>0</v>
      </c>
      <c r="G270" s="282">
        <f>+'DK 48401 II-I-Summary'!G169+'DK 48401 II-I-Summary'!G269</f>
        <v>48712506.025100008</v>
      </c>
      <c r="H270" s="282"/>
      <c r="I270" s="316"/>
      <c r="J270" s="282">
        <f>+'DK 48401 II-I-Summary'!J169+'DK 48401 II-I-Summary'!J269</f>
        <v>28406357.302643031</v>
      </c>
      <c r="K270" s="282">
        <f>+'DK 48401 II-I-Summary'!K169+'DK 48401 II-I-Summary'!K269</f>
        <v>657119.00574743934</v>
      </c>
      <c r="L270" s="282">
        <f>+'DK 48401 II-I-Summary'!L169+'DK 48401 II-I-Summary'!L269</f>
        <v>13184253.758799944</v>
      </c>
      <c r="M270" s="282">
        <f>+'DK 48401 II-I-Summary'!M169+'DK 48401 II-I-Summary'!M269</f>
        <v>2110165.0306089055</v>
      </c>
      <c r="N270" s="282">
        <f>+'DK 48401 II-I-Summary'!N169+'DK 48401 II-I-Summary'!N269</f>
        <v>1356534.86542664</v>
      </c>
      <c r="O270" s="282">
        <f>+'DK 48401 II-I-Summary'!O169+'DK 48401 II-I-Summary'!O269</f>
        <v>1377108.6445784168</v>
      </c>
      <c r="P270" s="282">
        <f>+'DK 48401 II-I-Summary'!P169+'DK 48401 II-I-Summary'!P269</f>
        <v>686450.0209859591</v>
      </c>
      <c r="Q270" s="282">
        <f>+'DK 48401 II-I-Summary'!Q169+'DK 48401 II-I-Summary'!Q269</f>
        <v>934517.3963096604</v>
      </c>
      <c r="R270" s="338">
        <f>+'DK 48401 II-I-Summary'!R169+'DK 48401 II-I-Summary'!R269</f>
        <v>48712506.025100015</v>
      </c>
      <c r="S270" s="244" t="b">
        <f t="shared" si="54"/>
        <v>1</v>
      </c>
      <c r="T270" s="303"/>
      <c r="U270" s="303"/>
    </row>
    <row r="271" spans="1:21" s="212" customFormat="1" x14ac:dyDescent="0.2">
      <c r="A271" s="245">
        <f t="shared" si="43"/>
        <v>254</v>
      </c>
      <c r="B271" s="303"/>
      <c r="D271" s="316"/>
      <c r="E271" s="282"/>
      <c r="F271" s="282"/>
      <c r="G271" s="282"/>
      <c r="H271" s="282"/>
      <c r="I271" s="316"/>
      <c r="J271" s="282"/>
      <c r="K271" s="282"/>
      <c r="L271" s="282"/>
      <c r="M271" s="282"/>
      <c r="N271" s="282"/>
      <c r="O271" s="282"/>
      <c r="P271" s="282"/>
      <c r="Q271" s="282"/>
      <c r="R271" s="338"/>
      <c r="S271" s="244" t="b">
        <f t="shared" si="54"/>
        <v>1</v>
      </c>
      <c r="T271" s="303"/>
      <c r="U271" s="303"/>
    </row>
    <row r="272" spans="1:21" s="212" customFormat="1" x14ac:dyDescent="0.2">
      <c r="A272" s="245">
        <f t="shared" si="43"/>
        <v>255</v>
      </c>
      <c r="B272" s="280" t="s">
        <v>314</v>
      </c>
      <c r="D272" s="316"/>
      <c r="E272" s="282">
        <f>E239+E269</f>
        <v>-419020799.47370011</v>
      </c>
      <c r="F272" s="282">
        <f>F239+F269</f>
        <v>0</v>
      </c>
      <c r="G272" s="282">
        <f>G239+G269</f>
        <v>-419020799.47370011</v>
      </c>
      <c r="H272" s="282"/>
      <c r="I272" s="282"/>
      <c r="J272" s="282">
        <f t="shared" ref="J272:R272" si="56">J239+J269</f>
        <v>-242558170.43612048</v>
      </c>
      <c r="K272" s="282">
        <f t="shared" si="56"/>
        <v>-5428528.6112657627</v>
      </c>
      <c r="L272" s="282">
        <f t="shared" si="56"/>
        <v>-112440059.1969333</v>
      </c>
      <c r="M272" s="282">
        <f t="shared" si="56"/>
        <v>-18306612.559066042</v>
      </c>
      <c r="N272" s="282">
        <f t="shared" si="56"/>
        <v>-10601621.243469119</v>
      </c>
      <c r="O272" s="282">
        <f t="shared" si="56"/>
        <v>-11785782.134609291</v>
      </c>
      <c r="P272" s="282">
        <f t="shared" si="56"/>
        <v>-1552774.3902665263</v>
      </c>
      <c r="Q272" s="282">
        <f t="shared" si="56"/>
        <v>-16347250.9019695</v>
      </c>
      <c r="R272" s="338">
        <f t="shared" si="56"/>
        <v>-419020799.47370005</v>
      </c>
      <c r="S272" s="244" t="b">
        <f t="shared" si="54"/>
        <v>1</v>
      </c>
      <c r="T272" s="303"/>
      <c r="U272" s="303"/>
    </row>
    <row r="273" spans="1:19" s="212" customFormat="1" x14ac:dyDescent="0.2">
      <c r="A273" s="245">
        <f t="shared" si="43"/>
        <v>256</v>
      </c>
      <c r="C273" s="326"/>
      <c r="D273" s="321"/>
      <c r="E273" s="242"/>
      <c r="F273" s="242"/>
      <c r="G273" s="242"/>
      <c r="H273" s="242"/>
      <c r="I273" s="321"/>
      <c r="J273" s="253"/>
      <c r="K273" s="253"/>
      <c r="L273" s="253"/>
      <c r="M273" s="253"/>
      <c r="N273" s="253"/>
      <c r="O273" s="253"/>
      <c r="P273" s="253"/>
      <c r="Q273" s="253"/>
      <c r="R273" s="348"/>
      <c r="S273" s="244" t="b">
        <f t="shared" si="54"/>
        <v>1</v>
      </c>
    </row>
    <row r="274" spans="1:19" s="303" customFormat="1" x14ac:dyDescent="0.2">
      <c r="A274" s="245">
        <f t="shared" si="43"/>
        <v>257</v>
      </c>
      <c r="B274" s="303" t="s">
        <v>315</v>
      </c>
      <c r="D274" s="316" t="s">
        <v>316</v>
      </c>
      <c r="E274" s="282">
        <f>+'DK 48401 II-I-Summary'!E171+'DK 48401 II-I-Summary'!E239+'DK 48401 II-I-Summary'!E269</f>
        <v>628252670.1293</v>
      </c>
      <c r="F274" s="282">
        <f>+'DK 48401 II-I-Summary'!F171+'DK 48401 II-I-Summary'!F239+'DK 48401 II-I-Summary'!F269</f>
        <v>0</v>
      </c>
      <c r="G274" s="282">
        <f>+'DK 48401 II-I-Summary'!G171+'DK 48401 II-I-Summary'!G239+'DK 48401 II-I-Summary'!G269</f>
        <v>628252670.1293</v>
      </c>
      <c r="H274" s="282"/>
      <c r="I274" s="316"/>
      <c r="J274" s="282">
        <f>+'DK 48401 II-I-Summary'!J171+'DK 48401 II-I-Summary'!J239+'DK 48401 II-I-Summary'!J269</f>
        <v>361091645.72682649</v>
      </c>
      <c r="K274" s="282">
        <f>+'DK 48401 II-I-Summary'!K171+'DK 48401 II-I-Summary'!K239+'DK 48401 II-I-Summary'!K269</f>
        <v>6625223.197291025</v>
      </c>
      <c r="L274" s="282">
        <f>+'DK 48401 II-I-Summary'!L171+'DK 48401 II-I-Summary'!L239+'DK 48401 II-I-Summary'!L269</f>
        <v>171382178.43829468</v>
      </c>
      <c r="M274" s="282">
        <f>+'DK 48401 II-I-Summary'!M171+'DK 48401 II-I-Summary'!M239+'DK 48401 II-I-Summary'!M269</f>
        <v>29791610.239564724</v>
      </c>
      <c r="N274" s="282">
        <f>+'DK 48401 II-I-Summary'!N171+'DK 48401 II-I-Summary'!N239+'DK 48401 II-I-Summary'!N269</f>
        <v>16854937.913983695</v>
      </c>
      <c r="O274" s="282">
        <f>+'DK 48401 II-I-Summary'!O171+'DK 48401 II-I-Summary'!O239+'DK 48401 II-I-Summary'!O269</f>
        <v>19037209.947071739</v>
      </c>
      <c r="P274" s="282">
        <f>+'DK 48401 II-I-Summary'!P171+'DK 48401 II-I-Summary'!P239+'DK 48401 II-I-Summary'!P269</f>
        <v>8786341.8414971307</v>
      </c>
      <c r="Q274" s="282">
        <f>+'DK 48401 II-I-Summary'!Q171+'DK 48401 II-I-Summary'!Q239+'DK 48401 II-I-Summary'!Q269</f>
        <v>14683522.824770603</v>
      </c>
      <c r="R274" s="338">
        <f>+'DK 48401 II-I-Summary'!R171+'DK 48401 II-I-Summary'!R239+'DK 48401 II-I-Summary'!R269</f>
        <v>628252670.12930012</v>
      </c>
      <c r="S274" s="244" t="b">
        <f t="shared" si="54"/>
        <v>1</v>
      </c>
    </row>
    <row r="275" spans="1:19" s="303" customFormat="1" x14ac:dyDescent="0.2">
      <c r="A275" s="245">
        <f t="shared" ref="A275:A338" si="57">+A274+1</f>
        <v>258</v>
      </c>
      <c r="D275" s="316"/>
      <c r="E275" s="282"/>
      <c r="F275" s="282"/>
      <c r="G275" s="282"/>
      <c r="H275" s="282"/>
      <c r="I275" s="316"/>
      <c r="J275" s="282"/>
      <c r="K275" s="282"/>
      <c r="L275" s="282"/>
      <c r="M275" s="282"/>
      <c r="N275" s="282"/>
      <c r="O275" s="282"/>
      <c r="P275" s="282"/>
      <c r="Q275" s="282"/>
      <c r="R275" s="338"/>
      <c r="S275" s="244" t="b">
        <f t="shared" si="54"/>
        <v>1</v>
      </c>
    </row>
    <row r="276" spans="1:19" s="303" customFormat="1" x14ac:dyDescent="0.2">
      <c r="A276" s="245">
        <f t="shared" si="57"/>
        <v>259</v>
      </c>
      <c r="B276" s="303" t="s">
        <v>317</v>
      </c>
      <c r="D276" s="316" t="s">
        <v>316</v>
      </c>
      <c r="E276" s="282">
        <f>+'DK 48401 II-I-Summary'!E173+'DK 48401 II-I-Summary'!E240+'DK 48401 II-I-Summary'!E269</f>
        <v>615373879.88750005</v>
      </c>
      <c r="F276" s="282">
        <f>+'DK 48401 II-I-Summary'!F173+'DK 48401 II-I-Summary'!F240+'DK 48401 II-I-Summary'!F269</f>
        <v>0</v>
      </c>
      <c r="G276" s="282">
        <f>+'DK 48401 II-I-Summary'!G173+'DK 48401 II-I-Summary'!G240+'DK 48401 II-I-Summary'!G269</f>
        <v>615373879.88750005</v>
      </c>
      <c r="H276" s="282"/>
      <c r="I276" s="316"/>
      <c r="J276" s="282">
        <f>+'DK 48401 II-I-Summary'!J173+'DK 48401 II-I-Summary'!J240+'DK 48401 II-I-Summary'!J269</f>
        <v>353700976.60507035</v>
      </c>
      <c r="K276" s="282">
        <f>+'DK 48401 II-I-Summary'!K173+'DK 48401 II-I-Summary'!K240+'DK 48401 II-I-Summary'!K269</f>
        <v>6499806.9546027994</v>
      </c>
      <c r="L276" s="282">
        <f>+'DK 48401 II-I-Summary'!L173+'DK 48401 II-I-Summary'!L240+'DK 48401 II-I-Summary'!L269</f>
        <v>167815264.48330262</v>
      </c>
      <c r="M276" s="282">
        <f>+'DK 48401 II-I-Summary'!M173+'DK 48401 II-I-Summary'!M240+'DK 48401 II-I-Summary'!M269</f>
        <v>29162621.165308252</v>
      </c>
      <c r="N276" s="282">
        <f>+'DK 48401 II-I-Summary'!N173+'DK 48401 II-I-Summary'!N240+'DK 48401 II-I-Summary'!N269</f>
        <v>16512124.826848051</v>
      </c>
      <c r="O276" s="282">
        <f>+'DK 48401 II-I-Summary'!O173+'DK 48401 II-I-Summary'!O240+'DK 48401 II-I-Summary'!O269</f>
        <v>18635617.456252065</v>
      </c>
      <c r="P276" s="282">
        <f>+'DK 48401 II-I-Summary'!P173+'DK 48401 II-I-Summary'!P240+'DK 48401 II-I-Summary'!P269</f>
        <v>8659619.5585859586</v>
      </c>
      <c r="Q276" s="282">
        <f>+'DK 48401 II-I-Summary'!Q173+'DK 48401 II-I-Summary'!Q240+'DK 48401 II-I-Summary'!Q269</f>
        <v>14387848.83752997</v>
      </c>
      <c r="R276" s="338">
        <f>+'DK 48401 II-I-Summary'!R173+'DK 48401 II-I-Summary'!R240+'DK 48401 II-I-Summary'!R269</f>
        <v>615373879.88750005</v>
      </c>
      <c r="S276" s="244" t="b">
        <f t="shared" si="54"/>
        <v>1</v>
      </c>
    </row>
    <row r="277" spans="1:19" x14ac:dyDescent="0.2">
      <c r="A277" s="245">
        <f t="shared" si="57"/>
        <v>260</v>
      </c>
      <c r="R277" s="250"/>
      <c r="S277" s="244" t="b">
        <f t="shared" si="54"/>
        <v>1</v>
      </c>
    </row>
    <row r="278" spans="1:19" s="358" customFormat="1" x14ac:dyDescent="0.2">
      <c r="A278" s="245">
        <f t="shared" si="57"/>
        <v>261</v>
      </c>
      <c r="B278" s="357" t="s">
        <v>318</v>
      </c>
      <c r="D278" s="359"/>
      <c r="E278" s="360"/>
      <c r="F278" s="360"/>
      <c r="G278" s="360"/>
      <c r="H278" s="360"/>
      <c r="I278" s="361"/>
      <c r="J278" s="361"/>
      <c r="K278" s="360"/>
      <c r="L278" s="360"/>
      <c r="M278" s="360"/>
      <c r="N278" s="360"/>
      <c r="O278" s="360"/>
      <c r="R278" s="362"/>
      <c r="S278" s="244" t="b">
        <f t="shared" si="54"/>
        <v>1</v>
      </c>
    </row>
    <row r="279" spans="1:19" s="363" customFormat="1" x14ac:dyDescent="0.2">
      <c r="A279" s="245">
        <f t="shared" si="57"/>
        <v>262</v>
      </c>
      <c r="B279" s="363" t="s">
        <v>319</v>
      </c>
      <c r="C279" s="363" t="s">
        <v>218</v>
      </c>
      <c r="D279" s="361" t="s">
        <v>320</v>
      </c>
      <c r="E279" s="242">
        <f>'[2]II-I-TRAN'!E279+'[2]II-I-DIST'!E279+'[2]II-I-MET'!E279+'[2]II-I-TBILL'!E279+'[2]II-I-TDCS'!E279</f>
        <v>0</v>
      </c>
      <c r="F279" s="242">
        <f>'[2]II-I-TRAN'!F279+'[2]II-I-DIST'!F279+'[2]II-I-MET'!F279+'[2]II-I-TBILL'!F279+'[2]II-I-TDCS'!F279</f>
        <v>0</v>
      </c>
      <c r="G279" s="242">
        <f>'[2]II-I-TRAN'!G279+'[2]II-I-DIST'!G279+'[2]II-I-MET'!G279+'[2]II-I-TBILL'!G279+'[2]II-I-TDCS'!G279</f>
        <v>0</v>
      </c>
      <c r="H279" s="242"/>
      <c r="I279" s="242"/>
      <c r="J279" s="242">
        <f>'[2]II-I-TRAN'!J279+'[2]II-I-DIST'!J279+'[2]II-I-MET'!J279+'[2]II-I-TBILL'!J279+'[2]II-I-TDCS'!J279</f>
        <v>0</v>
      </c>
      <c r="K279" s="242">
        <f>'[2]II-I-TRAN'!K279+'[2]II-I-DIST'!K279+'[2]II-I-MET'!K279+'[2]II-I-TBILL'!K279+'[2]II-I-TDCS'!K279</f>
        <v>0</v>
      </c>
      <c r="L279" s="242">
        <f>'[2]II-I-TRAN'!L279+'[2]II-I-DIST'!L279+'[2]II-I-MET'!L279+'[2]II-I-TBILL'!L279+'[2]II-I-TDCS'!L279</f>
        <v>0</v>
      </c>
      <c r="M279" s="242">
        <f>'[2]II-I-TRAN'!M279+'[2]II-I-DIST'!M279+'[2]II-I-MET'!M279+'[2]II-I-TBILL'!M279+'[2]II-I-TDCS'!M279</f>
        <v>0</v>
      </c>
      <c r="N279" s="242">
        <f>'[2]II-I-TRAN'!N279+'[2]II-I-DIST'!N279+'[2]II-I-MET'!N279+'[2]II-I-TBILL'!N279+'[2]II-I-TDCS'!N279</f>
        <v>0</v>
      </c>
      <c r="O279" s="242">
        <f>'[2]II-I-TRAN'!O279+'[2]II-I-DIST'!O279+'[2]II-I-MET'!O279+'[2]II-I-TBILL'!O279+'[2]II-I-TDCS'!O279</f>
        <v>0</v>
      </c>
      <c r="P279" s="242">
        <f>'[2]II-I-TRAN'!P279+'[2]II-I-DIST'!P279+'[2]II-I-MET'!P279+'[2]II-I-TBILL'!P279+'[2]II-I-TDCS'!P279</f>
        <v>0</v>
      </c>
      <c r="Q279" s="242">
        <f>'[2]II-I-TRAN'!Q279+'[2]II-I-DIST'!Q279+'[2]II-I-MET'!Q279+'[2]II-I-TBILL'!Q279+'[2]II-I-TDCS'!Q279</f>
        <v>0</v>
      </c>
      <c r="R279" s="279">
        <f>SUM(J279:Q279)</f>
        <v>0</v>
      </c>
      <c r="S279" s="244" t="b">
        <f t="shared" si="54"/>
        <v>1</v>
      </c>
    </row>
    <row r="280" spans="1:19" s="358" customFormat="1" x14ac:dyDescent="0.2">
      <c r="A280" s="245">
        <f t="shared" si="57"/>
        <v>263</v>
      </c>
      <c r="C280" s="364" t="s">
        <v>134</v>
      </c>
      <c r="D280" s="360"/>
      <c r="E280" s="282">
        <f>SUBTOTAL(9,E279)</f>
        <v>0</v>
      </c>
      <c r="F280" s="282">
        <f>SUBTOTAL(9,F279)</f>
        <v>0</v>
      </c>
      <c r="G280" s="282">
        <f>SUBTOTAL(9,G279)</f>
        <v>0</v>
      </c>
      <c r="H280" s="282"/>
      <c r="I280" s="316"/>
      <c r="J280" s="282">
        <f t="shared" ref="J280:R280" si="58">SUBTOTAL(9,J279)</f>
        <v>0</v>
      </c>
      <c r="K280" s="282">
        <f t="shared" si="58"/>
        <v>0</v>
      </c>
      <c r="L280" s="282">
        <f t="shared" si="58"/>
        <v>0</v>
      </c>
      <c r="M280" s="282">
        <f t="shared" si="58"/>
        <v>0</v>
      </c>
      <c r="N280" s="282">
        <f t="shared" si="58"/>
        <v>0</v>
      </c>
      <c r="O280" s="282">
        <f t="shared" si="58"/>
        <v>0</v>
      </c>
      <c r="P280" s="282">
        <f t="shared" si="58"/>
        <v>0</v>
      </c>
      <c r="Q280" s="282">
        <f t="shared" si="58"/>
        <v>0</v>
      </c>
      <c r="R280" s="338">
        <f t="shared" si="58"/>
        <v>0</v>
      </c>
      <c r="S280" s="244" t="b">
        <f t="shared" si="54"/>
        <v>1</v>
      </c>
    </row>
    <row r="281" spans="1:19" s="363" customFormat="1" x14ac:dyDescent="0.2">
      <c r="A281" s="245">
        <f t="shared" si="57"/>
        <v>264</v>
      </c>
      <c r="D281" s="365"/>
      <c r="E281" s="242"/>
      <c r="F281" s="242"/>
      <c r="G281" s="242"/>
      <c r="H281" s="242"/>
      <c r="I281" s="321"/>
      <c r="J281" s="242"/>
      <c r="K281" s="242"/>
      <c r="L281" s="242"/>
      <c r="M281" s="242"/>
      <c r="N281" s="242"/>
      <c r="O281" s="242"/>
      <c r="P281" s="253"/>
      <c r="R281" s="366"/>
      <c r="S281" s="244" t="b">
        <f t="shared" si="54"/>
        <v>1</v>
      </c>
    </row>
    <row r="282" spans="1:19" s="363" customFormat="1" x14ac:dyDescent="0.2">
      <c r="A282" s="245">
        <f t="shared" si="57"/>
        <v>265</v>
      </c>
      <c r="B282" s="358" t="s">
        <v>321</v>
      </c>
      <c r="D282" s="361" t="s">
        <v>320</v>
      </c>
      <c r="E282" s="282">
        <f>SUBTOTAL(9,E279:E280)</f>
        <v>0</v>
      </c>
      <c r="F282" s="282">
        <f>SUBTOTAL(9,F279:F280)</f>
        <v>0</v>
      </c>
      <c r="G282" s="282">
        <f>SUBTOTAL(9,G279:G280)</f>
        <v>0</v>
      </c>
      <c r="H282" s="282"/>
      <c r="I282" s="316"/>
      <c r="J282" s="282">
        <f t="shared" ref="J282:R282" si="59">SUBTOTAL(9,J279:J280)</f>
        <v>0</v>
      </c>
      <c r="K282" s="282">
        <f t="shared" si="59"/>
        <v>0</v>
      </c>
      <c r="L282" s="282">
        <f t="shared" si="59"/>
        <v>0</v>
      </c>
      <c r="M282" s="282">
        <f t="shared" si="59"/>
        <v>0</v>
      </c>
      <c r="N282" s="282">
        <f t="shared" si="59"/>
        <v>0</v>
      </c>
      <c r="O282" s="282">
        <f t="shared" si="59"/>
        <v>0</v>
      </c>
      <c r="P282" s="282">
        <f t="shared" si="59"/>
        <v>0</v>
      </c>
      <c r="Q282" s="282">
        <f t="shared" si="59"/>
        <v>0</v>
      </c>
      <c r="R282" s="338">
        <f t="shared" si="59"/>
        <v>0</v>
      </c>
      <c r="S282" s="244" t="b">
        <f t="shared" si="54"/>
        <v>1</v>
      </c>
    </row>
    <row r="283" spans="1:19" x14ac:dyDescent="0.2">
      <c r="A283" s="245">
        <f t="shared" si="57"/>
        <v>266</v>
      </c>
      <c r="R283" s="250"/>
      <c r="S283" s="244" t="b">
        <f t="shared" si="54"/>
        <v>1</v>
      </c>
    </row>
    <row r="284" spans="1:19" x14ac:dyDescent="0.2">
      <c r="A284" s="245">
        <f t="shared" si="57"/>
        <v>267</v>
      </c>
      <c r="R284" s="250"/>
      <c r="S284" s="244" t="b">
        <f t="shared" si="54"/>
        <v>1</v>
      </c>
    </row>
    <row r="285" spans="1:19" s="358" customFormat="1" x14ac:dyDescent="0.2">
      <c r="A285" s="245">
        <f t="shared" si="57"/>
        <v>268</v>
      </c>
      <c r="B285" s="357" t="s">
        <v>318</v>
      </c>
      <c r="D285" s="359"/>
      <c r="E285" s="367"/>
      <c r="F285" s="367"/>
      <c r="G285" s="367"/>
      <c r="H285" s="367"/>
      <c r="I285" s="361"/>
      <c r="J285" s="360"/>
      <c r="K285" s="368"/>
      <c r="L285" s="367"/>
      <c r="M285" s="367"/>
      <c r="N285" s="367"/>
      <c r="O285" s="367"/>
      <c r="P285" s="369"/>
      <c r="Q285" s="369"/>
      <c r="R285" s="370"/>
      <c r="S285" s="244" t="b">
        <f t="shared" si="54"/>
        <v>1</v>
      </c>
    </row>
    <row r="286" spans="1:19" s="363" customFormat="1" x14ac:dyDescent="0.2">
      <c r="A286" s="245">
        <f t="shared" si="57"/>
        <v>269</v>
      </c>
      <c r="B286" s="371" t="s">
        <v>322</v>
      </c>
      <c r="C286" s="372" t="s">
        <v>323</v>
      </c>
      <c r="D286" s="360"/>
      <c r="E286" s="242">
        <f>'[2]II-I-TRAN'!E286+'[2]II-I-DIST'!E286+'[2]II-I-MET'!E286+'[2]II-I-TBILL'!E286+'[2]II-I-TDCS'!E286</f>
        <v>-14013.6973</v>
      </c>
      <c r="F286" s="242">
        <f>'[2]II-I-TRAN'!F286+'[2]II-I-DIST'!F286+'[2]II-I-MET'!F286+'[2]II-I-TBILL'!F286+'[2]II-I-TDCS'!F286</f>
        <v>0</v>
      </c>
      <c r="G286" s="242">
        <f>'[2]II-I-TRAN'!G286+'[2]II-I-DIST'!G286+'[2]II-I-MET'!G286+'[2]II-I-TBILL'!G286+'[2]II-I-TDCS'!G286</f>
        <v>-14013.6973</v>
      </c>
      <c r="H286" s="242"/>
      <c r="I286" s="242"/>
      <c r="J286" s="242">
        <f>'[2]II-I-TRAN'!J286+'[2]II-I-DIST'!J286+'[2]II-I-MET'!J286+'[2]II-I-TBILL'!J286+'[2]II-I-TDCS'!J286</f>
        <v>-8082.5646071043857</v>
      </c>
      <c r="K286" s="242">
        <f>'[2]II-I-TRAN'!K286+'[2]II-I-DIST'!K286+'[2]II-I-MET'!K286+'[2]II-I-TBILL'!K286+'[2]II-I-TDCS'!K286</f>
        <v>-223.18923408664219</v>
      </c>
      <c r="L286" s="242">
        <f>'[2]II-I-TRAN'!L286+'[2]II-I-DIST'!L286+'[2]II-I-MET'!L286+'[2]II-I-TBILL'!L286+'[2]II-I-TDCS'!L286</f>
        <v>-3791.3124508934684</v>
      </c>
      <c r="M286" s="242">
        <f>'[2]II-I-TRAN'!M286+'[2]II-I-DIST'!M286+'[2]II-I-MET'!M286+'[2]II-I-TBILL'!M286+'[2]II-I-TDCS'!M286</f>
        <v>-543.81579071311876</v>
      </c>
      <c r="N286" s="242">
        <f>'[2]II-I-TRAN'!N286+'[2]II-I-DIST'!N286+'[2]II-I-MET'!N286+'[2]II-I-TBILL'!N286+'[2]II-I-TDCS'!N286</f>
        <v>-479.83904885757528</v>
      </c>
      <c r="O286" s="242">
        <f>'[2]II-I-TRAN'!O286+'[2]II-I-DIST'!O286+'[2]II-I-MET'!O286+'[2]II-I-TBILL'!O286+'[2]II-I-TDCS'!O286</f>
        <v>-453.33698564566407</v>
      </c>
      <c r="P286" s="242">
        <f>'[2]II-I-TRAN'!P286+'[2]II-I-DIST'!P286+'[2]II-I-MET'!P286+'[2]II-I-TBILL'!P286+'[2]II-I-TDCS'!P286</f>
        <v>-24.418410427793841</v>
      </c>
      <c r="Q286" s="242">
        <f>'[2]II-I-TRAN'!Q286+'[2]II-I-DIST'!Q286+'[2]II-I-MET'!Q286+'[2]II-I-TBILL'!Q286+'[2]II-I-TDCS'!Q286</f>
        <v>-415.2207722713498</v>
      </c>
      <c r="R286" s="279">
        <f t="shared" ref="R286:R291" si="60">SUM(J286:Q286)</f>
        <v>-14013.6973</v>
      </c>
      <c r="S286" s="244" t="b">
        <f t="shared" si="54"/>
        <v>1</v>
      </c>
    </row>
    <row r="287" spans="1:19" s="363" customFormat="1" x14ac:dyDescent="0.2">
      <c r="A287" s="245">
        <f t="shared" si="57"/>
        <v>270</v>
      </c>
      <c r="B287" s="371" t="s">
        <v>324</v>
      </c>
      <c r="C287" s="372" t="s">
        <v>325</v>
      </c>
      <c r="D287" s="359"/>
      <c r="E287" s="242">
        <f>'[2]II-I-TRAN'!E287+'[2]II-I-DIST'!E287+'[2]II-I-MET'!E287+'[2]II-I-TBILL'!E287+'[2]II-I-TDCS'!E287</f>
        <v>-156889.00270000001</v>
      </c>
      <c r="F287" s="242">
        <f>'[2]II-I-TRAN'!F287+'[2]II-I-DIST'!F287+'[2]II-I-MET'!F287+'[2]II-I-TBILL'!F287+'[2]II-I-TDCS'!F287</f>
        <v>0</v>
      </c>
      <c r="G287" s="242">
        <f>'[2]II-I-TRAN'!G287+'[2]II-I-DIST'!G287+'[2]II-I-MET'!G287+'[2]II-I-TBILL'!G287+'[2]II-I-TDCS'!G287</f>
        <v>-156889.00270000001</v>
      </c>
      <c r="H287" s="242"/>
      <c r="I287" s="242"/>
      <c r="J287" s="242">
        <f>'[2]II-I-TRAN'!J287+'[2]II-I-DIST'!J287+'[2]II-I-MET'!J287+'[2]II-I-TBILL'!J287+'[2]II-I-TDCS'!J287</f>
        <v>-90172.80924062671</v>
      </c>
      <c r="K287" s="242">
        <f>'[2]II-I-TRAN'!K287+'[2]II-I-DIST'!K287+'[2]II-I-MET'!K287+'[2]II-I-TBILL'!K287+'[2]II-I-TDCS'!K287</f>
        <v>-1654.4691481066091</v>
      </c>
      <c r="L287" s="242">
        <f>'[2]II-I-TRAN'!L287+'[2]II-I-DIST'!L287+'[2]II-I-MET'!L287+'[2]II-I-TBILL'!L287+'[2]II-I-TDCS'!L287</f>
        <v>-42798.033871922409</v>
      </c>
      <c r="M287" s="242">
        <f>'[2]II-I-TRAN'!M287+'[2]II-I-DIST'!M287+'[2]II-I-MET'!M287+'[2]II-I-TBILL'!M287+'[2]II-I-TDCS'!M287</f>
        <v>-7439.6436999605439</v>
      </c>
      <c r="N287" s="242">
        <f>'[2]II-I-TRAN'!N287+'[2]II-I-DIST'!N287+'[2]II-I-MET'!N287+'[2]II-I-TBILL'!N287+'[2]II-I-TDCS'!N287</f>
        <v>-4209.0619355449171</v>
      </c>
      <c r="O287" s="242">
        <f>'[2]II-I-TRAN'!O287+'[2]II-I-DIST'!O287+'[2]II-I-MET'!O287+'[2]II-I-TBILL'!O287+'[2]II-I-TDCS'!O287</f>
        <v>-4754.0249725297263</v>
      </c>
      <c r="P287" s="242">
        <f>'[2]II-I-TRAN'!P287+'[2]II-I-DIST'!P287+'[2]II-I-MET'!P287+'[2]II-I-TBILL'!P287+'[2]II-I-TDCS'!P287</f>
        <v>-2194.1496977398729</v>
      </c>
      <c r="Q287" s="242">
        <f>'[2]II-I-TRAN'!Q287+'[2]II-I-DIST'!Q287+'[2]II-I-MET'!Q287+'[2]II-I-TBILL'!Q287+'[2]II-I-TDCS'!Q287</f>
        <v>-3666.8101335692331</v>
      </c>
      <c r="R287" s="279">
        <f t="shared" si="60"/>
        <v>-156889.00270000004</v>
      </c>
      <c r="S287" s="244" t="b">
        <f t="shared" si="54"/>
        <v>1</v>
      </c>
    </row>
    <row r="288" spans="1:19" s="363" customFormat="1" x14ac:dyDescent="0.2">
      <c r="A288" s="245">
        <f t="shared" si="57"/>
        <v>271</v>
      </c>
      <c r="B288" s="371" t="s">
        <v>326</v>
      </c>
      <c r="C288" s="372" t="s">
        <v>327</v>
      </c>
      <c r="D288" s="359"/>
      <c r="E288" s="242">
        <f>'[2]II-I-TRAN'!E288+'[2]II-I-DIST'!E288+'[2]II-I-MET'!E288+'[2]II-I-TBILL'!E288+'[2]II-I-TDCS'!E288</f>
        <v>0</v>
      </c>
      <c r="F288" s="242">
        <f>'[2]II-I-TRAN'!F288+'[2]II-I-DIST'!F288+'[2]II-I-MET'!F288+'[2]II-I-TBILL'!F288+'[2]II-I-TDCS'!F288</f>
        <v>0</v>
      </c>
      <c r="G288" s="242">
        <f>'[2]II-I-TRAN'!G288+'[2]II-I-DIST'!G288+'[2]II-I-MET'!G288+'[2]II-I-TBILL'!G288+'[2]II-I-TDCS'!G288</f>
        <v>0</v>
      </c>
      <c r="H288" s="242"/>
      <c r="I288" s="242"/>
      <c r="J288" s="242">
        <f>'[2]II-I-TRAN'!J288+'[2]II-I-DIST'!J288+'[2]II-I-MET'!J288+'[2]II-I-TBILL'!J288+'[2]II-I-TDCS'!J288</f>
        <v>0</v>
      </c>
      <c r="K288" s="242">
        <f>'[2]II-I-TRAN'!K288+'[2]II-I-DIST'!K288+'[2]II-I-MET'!K288+'[2]II-I-TBILL'!K288+'[2]II-I-TDCS'!K288</f>
        <v>0</v>
      </c>
      <c r="L288" s="242">
        <f>'[2]II-I-TRAN'!L288+'[2]II-I-DIST'!L288+'[2]II-I-MET'!L288+'[2]II-I-TBILL'!L288+'[2]II-I-TDCS'!L288</f>
        <v>0</v>
      </c>
      <c r="M288" s="242">
        <f>'[2]II-I-TRAN'!M288+'[2]II-I-DIST'!M288+'[2]II-I-MET'!M288+'[2]II-I-TBILL'!M288+'[2]II-I-TDCS'!M288</f>
        <v>0</v>
      </c>
      <c r="N288" s="242">
        <f>'[2]II-I-TRAN'!N288+'[2]II-I-DIST'!N288+'[2]II-I-MET'!N288+'[2]II-I-TBILL'!N288+'[2]II-I-TDCS'!N288</f>
        <v>0</v>
      </c>
      <c r="O288" s="242">
        <f>'[2]II-I-TRAN'!O288+'[2]II-I-DIST'!O288+'[2]II-I-MET'!O288+'[2]II-I-TBILL'!O288+'[2]II-I-TDCS'!O288</f>
        <v>0</v>
      </c>
      <c r="P288" s="242">
        <f>'[2]II-I-TRAN'!P288+'[2]II-I-DIST'!P288+'[2]II-I-MET'!P288+'[2]II-I-TBILL'!P288+'[2]II-I-TDCS'!P288</f>
        <v>0</v>
      </c>
      <c r="Q288" s="242">
        <f>'[2]II-I-TRAN'!Q288+'[2]II-I-DIST'!Q288+'[2]II-I-MET'!Q288+'[2]II-I-TBILL'!Q288+'[2]II-I-TDCS'!Q288</f>
        <v>0</v>
      </c>
      <c r="R288" s="279">
        <f t="shared" si="60"/>
        <v>0</v>
      </c>
      <c r="S288" s="244" t="b">
        <f t="shared" si="54"/>
        <v>1</v>
      </c>
    </row>
    <row r="289" spans="1:20" s="363" customFormat="1" x14ac:dyDescent="0.2">
      <c r="A289" s="245">
        <f t="shared" si="57"/>
        <v>272</v>
      </c>
      <c r="B289" s="371" t="s">
        <v>328</v>
      </c>
      <c r="C289" s="372" t="s">
        <v>329</v>
      </c>
      <c r="D289" s="359"/>
      <c r="E289" s="242">
        <f>'[2]II-I-TRAN'!E289+'[2]II-I-DIST'!E289+'[2]II-I-MET'!E289+'[2]II-I-TBILL'!E289+'[2]II-I-TDCS'!E289</f>
        <v>-69997.450600000011</v>
      </c>
      <c r="F289" s="242">
        <f>'[2]II-I-TRAN'!F289+'[2]II-I-DIST'!F289+'[2]II-I-MET'!F289+'[2]II-I-TBILL'!F289+'[2]II-I-TDCS'!F289</f>
        <v>0</v>
      </c>
      <c r="G289" s="242">
        <f>'[2]II-I-TRAN'!G289+'[2]II-I-DIST'!G289+'[2]II-I-MET'!G289+'[2]II-I-TBILL'!G289+'[2]II-I-TDCS'!G289</f>
        <v>-69997.450600000011</v>
      </c>
      <c r="H289" s="242"/>
      <c r="I289" s="242"/>
      <c r="J289" s="242">
        <f>'[2]II-I-TRAN'!J289+'[2]II-I-DIST'!J289+'[2]II-I-MET'!J289+'[2]II-I-TBILL'!J289+'[2]II-I-TDCS'!J289</f>
        <v>-40371.852229641619</v>
      </c>
      <c r="K289" s="242">
        <f>'[2]II-I-TRAN'!K289+'[2]II-I-DIST'!K289+'[2]II-I-MET'!K289+'[2]II-I-TBILL'!K289+'[2]II-I-TDCS'!K289</f>
        <v>-1114.814811461958</v>
      </c>
      <c r="L289" s="242">
        <f>'[2]II-I-TRAN'!L289+'[2]II-I-DIST'!L289+'[2]II-I-MET'!L289+'[2]II-I-TBILL'!L289+'[2]II-I-TDCS'!L289</f>
        <v>-18937.343968922767</v>
      </c>
      <c r="M289" s="242">
        <f>'[2]II-I-TRAN'!M289+'[2]II-I-DIST'!M289+'[2]II-I-MET'!M289+'[2]II-I-TBILL'!M289+'[2]II-I-TDCS'!M289</f>
        <v>-2716.3223404516229</v>
      </c>
      <c r="N289" s="242">
        <f>'[2]II-I-TRAN'!N289+'[2]II-I-DIST'!N289+'[2]II-I-MET'!N289+'[2]II-I-TBILL'!N289+'[2]II-I-TDCS'!N289</f>
        <v>-2396.7629236018474</v>
      </c>
      <c r="O289" s="242">
        <f>'[2]II-I-TRAN'!O289+'[2]II-I-DIST'!O289+'[2]II-I-MET'!O289+'[2]II-I-TBILL'!O289+'[2]II-I-TDCS'!O289</f>
        <v>-2264.3869528644059</v>
      </c>
      <c r="P289" s="242">
        <f>'[2]II-I-TRAN'!P289+'[2]II-I-DIST'!P289+'[2]II-I-MET'!P289+'[2]II-I-TBILL'!P289+'[2]II-I-TDCS'!P289</f>
        <v>-121.96827351728697</v>
      </c>
      <c r="Q289" s="242">
        <f>'[2]II-I-TRAN'!Q289+'[2]II-I-DIST'!Q289+'[2]II-I-MET'!Q289+'[2]II-I-TBILL'!Q289+'[2]II-I-TDCS'!Q289</f>
        <v>-2073.9990995384928</v>
      </c>
      <c r="R289" s="279">
        <f t="shared" si="60"/>
        <v>-69997.450599999982</v>
      </c>
      <c r="S289" s="244" t="b">
        <f t="shared" si="54"/>
        <v>1</v>
      </c>
    </row>
    <row r="290" spans="1:20" s="363" customFormat="1" x14ac:dyDescent="0.2">
      <c r="A290" s="245">
        <f t="shared" si="57"/>
        <v>273</v>
      </c>
      <c r="B290" s="371" t="s">
        <v>330</v>
      </c>
      <c r="C290" s="372" t="s">
        <v>331</v>
      </c>
      <c r="D290" s="359"/>
      <c r="E290" s="242">
        <f>'[2]II-I-TRAN'!E290+'[2]II-I-DIST'!E290+'[2]II-I-MET'!E290+'[2]II-I-TBILL'!E290+'[2]II-I-TDCS'!E290</f>
        <v>0</v>
      </c>
      <c r="F290" s="242">
        <f>'[2]II-I-TRAN'!F290+'[2]II-I-DIST'!F290+'[2]II-I-MET'!F290+'[2]II-I-TBILL'!F290+'[2]II-I-TDCS'!F290</f>
        <v>0</v>
      </c>
      <c r="G290" s="242">
        <f>'[2]II-I-TRAN'!G290+'[2]II-I-DIST'!G290+'[2]II-I-MET'!G290+'[2]II-I-TBILL'!G290+'[2]II-I-TDCS'!G290</f>
        <v>0</v>
      </c>
      <c r="H290" s="242"/>
      <c r="I290" s="242"/>
      <c r="J290" s="242">
        <f>'[2]II-I-TRAN'!J290+'[2]II-I-DIST'!J290+'[2]II-I-MET'!J290+'[2]II-I-TBILL'!J290+'[2]II-I-TDCS'!J290</f>
        <v>0</v>
      </c>
      <c r="K290" s="242">
        <f>'[2]II-I-TRAN'!K290+'[2]II-I-DIST'!K290+'[2]II-I-MET'!K290+'[2]II-I-TBILL'!K290+'[2]II-I-TDCS'!K290</f>
        <v>0</v>
      </c>
      <c r="L290" s="242">
        <f>'[2]II-I-TRAN'!L290+'[2]II-I-DIST'!L290+'[2]II-I-MET'!L290+'[2]II-I-TBILL'!L290+'[2]II-I-TDCS'!L290</f>
        <v>0</v>
      </c>
      <c r="M290" s="242">
        <f>'[2]II-I-TRAN'!M290+'[2]II-I-DIST'!M290+'[2]II-I-MET'!M290+'[2]II-I-TBILL'!M290+'[2]II-I-TDCS'!M290</f>
        <v>0</v>
      </c>
      <c r="N290" s="242">
        <f>'[2]II-I-TRAN'!N290+'[2]II-I-DIST'!N290+'[2]II-I-MET'!N290+'[2]II-I-TBILL'!N290+'[2]II-I-TDCS'!N290</f>
        <v>0</v>
      </c>
      <c r="O290" s="242">
        <f>'[2]II-I-TRAN'!O290+'[2]II-I-DIST'!O290+'[2]II-I-MET'!O290+'[2]II-I-TBILL'!O290+'[2]II-I-TDCS'!O290</f>
        <v>0</v>
      </c>
      <c r="P290" s="242">
        <f>'[2]II-I-TRAN'!P290+'[2]II-I-DIST'!P290+'[2]II-I-MET'!P290+'[2]II-I-TBILL'!P290+'[2]II-I-TDCS'!P290</f>
        <v>0</v>
      </c>
      <c r="Q290" s="242">
        <f>'[2]II-I-TRAN'!Q290+'[2]II-I-DIST'!Q290+'[2]II-I-MET'!Q290+'[2]II-I-TBILL'!Q290+'[2]II-I-TDCS'!Q290</f>
        <v>0</v>
      </c>
      <c r="R290" s="279">
        <f t="shared" si="60"/>
        <v>0</v>
      </c>
      <c r="S290" s="244" t="b">
        <f t="shared" si="54"/>
        <v>1</v>
      </c>
    </row>
    <row r="291" spans="1:20" s="363" customFormat="1" x14ac:dyDescent="0.2">
      <c r="A291" s="245">
        <f t="shared" si="57"/>
        <v>274</v>
      </c>
      <c r="B291" s="371" t="s">
        <v>332</v>
      </c>
      <c r="C291" s="372" t="s">
        <v>333</v>
      </c>
      <c r="D291" s="359"/>
      <c r="E291" s="242">
        <f>'[2]II-I-TRAN'!E291+'[2]II-I-DIST'!E291+'[2]II-I-MET'!E291+'[2]II-I-TBILL'!E291+'[2]II-I-TDCS'!E291</f>
        <v>-379539.03160000005</v>
      </c>
      <c r="F291" s="242">
        <f>'[2]II-I-TRAN'!F291+'[2]II-I-DIST'!F291+'[2]II-I-MET'!F291+'[2]II-I-TBILL'!F291+'[2]II-I-TDCS'!F291</f>
        <v>0</v>
      </c>
      <c r="G291" s="242">
        <f>'[2]II-I-TRAN'!G291+'[2]II-I-DIST'!G291+'[2]II-I-MET'!G291+'[2]II-I-TBILL'!G291+'[2]II-I-TDCS'!G291</f>
        <v>-379539.03160000005</v>
      </c>
      <c r="H291" s="242"/>
      <c r="I291" s="242"/>
      <c r="J291" s="242">
        <f>'[2]II-I-TRAN'!J291+'[2]II-I-DIST'!J291+'[2]II-I-MET'!J291+'[2]II-I-TBILL'!J291+'[2]II-I-TDCS'!J291</f>
        <v>-218149.21062718731</v>
      </c>
      <c r="K291" s="242">
        <f>'[2]II-I-TRAN'!K291+'[2]II-I-DIST'!K291+'[2]II-I-MET'!K291+'[2]II-I-TBILL'!K291+'[2]II-I-TDCS'!K291</f>
        <v>-4008.831894920751</v>
      </c>
      <c r="L291" s="242">
        <f>'[2]II-I-TRAN'!L291+'[2]II-I-DIST'!L291+'[2]II-I-MET'!L291+'[2]II-I-TBILL'!L291+'[2]II-I-TDCS'!L291</f>
        <v>-103502.02543767485</v>
      </c>
      <c r="M291" s="242">
        <f>'[2]II-I-TRAN'!M291+'[2]II-I-DIST'!M291+'[2]II-I-MET'!M291+'[2]II-I-TBILL'!M291+'[2]II-I-TDCS'!M291</f>
        <v>-17986.387394899008</v>
      </c>
      <c r="N291" s="242">
        <f>'[2]II-I-TRAN'!N291+'[2]II-I-DIST'!N291+'[2]II-I-MET'!N291+'[2]II-I-TBILL'!N291+'[2]II-I-TDCS'!N291</f>
        <v>-10184.045945547105</v>
      </c>
      <c r="O291" s="242">
        <f>'[2]II-I-TRAN'!O291+'[2]II-I-DIST'!O291+'[2]II-I-MET'!O291+'[2]II-I-TBILL'!O291+'[2]II-I-TDCS'!O291</f>
        <v>-11493.734839795647</v>
      </c>
      <c r="P291" s="242">
        <f>'[2]II-I-TRAN'!P291+'[2]II-I-DIST'!P291+'[2]II-I-MET'!P291+'[2]II-I-TBILL'!P291+'[2]II-I-TDCS'!P291</f>
        <v>-5340.921560185644</v>
      </c>
      <c r="Q291" s="242">
        <f>'[2]II-I-TRAN'!Q291+'[2]II-I-DIST'!Q291+'[2]II-I-MET'!Q291+'[2]II-I-TBILL'!Q291+'[2]II-I-TDCS'!Q291</f>
        <v>-8873.8738997897253</v>
      </c>
      <c r="R291" s="279">
        <f t="shared" si="60"/>
        <v>-379539.03160000005</v>
      </c>
      <c r="S291" s="244" t="b">
        <f t="shared" si="54"/>
        <v>1</v>
      </c>
    </row>
    <row r="292" spans="1:20" s="363" customFormat="1" x14ac:dyDescent="0.2">
      <c r="A292" s="245">
        <f t="shared" si="57"/>
        <v>275</v>
      </c>
      <c r="B292" s="371"/>
      <c r="C292" s="372"/>
      <c r="D292" s="359"/>
      <c r="E292" s="373"/>
      <c r="F292" s="373"/>
      <c r="G292" s="373"/>
      <c r="H292" s="373"/>
      <c r="I292" s="374"/>
      <c r="J292" s="253"/>
      <c r="K292" s="253"/>
      <c r="L292" s="253"/>
      <c r="M292" s="253"/>
      <c r="N292" s="253"/>
      <c r="O292" s="253"/>
      <c r="P292" s="253"/>
      <c r="Q292" s="253"/>
      <c r="R292" s="279"/>
      <c r="S292" s="244" t="b">
        <f t="shared" si="54"/>
        <v>1</v>
      </c>
    </row>
    <row r="293" spans="1:20" s="358" customFormat="1" x14ac:dyDescent="0.2">
      <c r="A293" s="245">
        <f t="shared" si="57"/>
        <v>276</v>
      </c>
      <c r="C293" s="364" t="s">
        <v>134</v>
      </c>
      <c r="D293" s="360"/>
      <c r="E293" s="367">
        <f>SUBTOTAL(9,E286:E292)</f>
        <v>-620439.18220000004</v>
      </c>
      <c r="F293" s="367">
        <f>SUBTOTAL(9,F286:F292)</f>
        <v>0</v>
      </c>
      <c r="G293" s="367">
        <f>SUBTOTAL(9,G286:G292)</f>
        <v>-620439.18220000004</v>
      </c>
      <c r="H293" s="367"/>
      <c r="I293" s="361"/>
      <c r="J293" s="367">
        <f t="shared" ref="J293:R293" si="61">SUBTOTAL(9,J286:J292)</f>
        <v>-356776.43670456007</v>
      </c>
      <c r="K293" s="367">
        <f t="shared" si="61"/>
        <v>-7001.3050885759603</v>
      </c>
      <c r="L293" s="367">
        <f t="shared" si="61"/>
        <v>-169028.7157294135</v>
      </c>
      <c r="M293" s="367">
        <f t="shared" si="61"/>
        <v>-28686.169226024293</v>
      </c>
      <c r="N293" s="367">
        <f t="shared" si="61"/>
        <v>-17269.709853551445</v>
      </c>
      <c r="O293" s="367">
        <f t="shared" si="61"/>
        <v>-18965.483750835443</v>
      </c>
      <c r="P293" s="367">
        <f t="shared" si="61"/>
        <v>-7681.457941870598</v>
      </c>
      <c r="Q293" s="367">
        <f t="shared" si="61"/>
        <v>-15029.903905168801</v>
      </c>
      <c r="R293" s="375">
        <f t="shared" si="61"/>
        <v>-620439.18220000004</v>
      </c>
      <c r="S293" s="244" t="b">
        <f t="shared" si="54"/>
        <v>1</v>
      </c>
    </row>
    <row r="294" spans="1:20" s="363" customFormat="1" ht="13.5" customHeight="1" x14ac:dyDescent="0.2">
      <c r="A294" s="245">
        <f t="shared" si="57"/>
        <v>277</v>
      </c>
      <c r="D294" s="365"/>
      <c r="E294" s="373"/>
      <c r="F294" s="373"/>
      <c r="G294" s="373"/>
      <c r="H294" s="373"/>
      <c r="I294" s="374"/>
      <c r="J294" s="365"/>
      <c r="K294" s="376"/>
      <c r="L294" s="373"/>
      <c r="M294" s="373"/>
      <c r="N294" s="373"/>
      <c r="O294" s="373"/>
      <c r="P294" s="377"/>
      <c r="Q294" s="377"/>
      <c r="R294" s="378"/>
      <c r="S294" s="244" t="b">
        <f t="shared" si="54"/>
        <v>1</v>
      </c>
    </row>
    <row r="295" spans="1:20" s="358" customFormat="1" x14ac:dyDescent="0.2">
      <c r="A295" s="245">
        <f t="shared" si="57"/>
        <v>278</v>
      </c>
      <c r="B295" s="358" t="s">
        <v>334</v>
      </c>
      <c r="C295" s="364"/>
      <c r="D295" s="359" t="s">
        <v>335</v>
      </c>
      <c r="E295" s="242">
        <f>'[2]II-I-TRAN'!E295+'[2]II-I-DIST'!E295+'[2]II-I-MET'!E295+'[2]II-I-TBILL'!E295+'[2]II-I-TDCS'!E295</f>
        <v>-80503020.904699996</v>
      </c>
      <c r="F295" s="242">
        <f>'[2]II-I-TRAN'!F295+'[2]II-I-DIST'!F295+'[2]II-I-MET'!F295+'[2]II-I-TBILL'!F295+'[2]II-I-TDCS'!F295</f>
        <v>0</v>
      </c>
      <c r="G295" s="242">
        <f>'[2]II-I-TRAN'!G295+'[2]II-I-DIST'!G295+'[2]II-I-MET'!G295+'[2]II-I-TBILL'!G295+'[2]II-I-TDCS'!G295</f>
        <v>-80503020.904699996</v>
      </c>
      <c r="H295" s="242"/>
      <c r="I295" s="242"/>
      <c r="J295" s="242">
        <f>'[2]II-I-TRAN'!J295+'[2]II-I-DIST'!J295+'[2]II-I-MET'!J295+'[2]II-I-TBILL'!J295+'[2]II-I-TDCS'!J295</f>
        <v>-46427973.186669618</v>
      </c>
      <c r="K295" s="242">
        <f>'[2]II-I-TRAN'!K295+'[2]II-I-DIST'!K295+'[2]II-I-MET'!K295+'[2]II-I-TBILL'!K295+'[2]II-I-TDCS'!K295</f>
        <v>-929974.7036965614</v>
      </c>
      <c r="L295" s="242">
        <f>'[2]II-I-TRAN'!L295+'[2]II-I-DIST'!L295+'[2]II-I-MET'!L295+'[2]II-I-TBILL'!L295+'[2]II-I-TDCS'!L295</f>
        <v>-21809367.150220297</v>
      </c>
      <c r="M295" s="242">
        <f>'[2]II-I-TRAN'!M295+'[2]II-I-DIST'!M295+'[2]II-I-MET'!M295+'[2]II-I-TBILL'!M295+'[2]II-I-TDCS'!M295</f>
        <v>-3693719.9942285409</v>
      </c>
      <c r="N295" s="242">
        <f>'[2]II-I-TRAN'!N295+'[2]II-I-DIST'!N295+'[2]II-I-MET'!N295+'[2]II-I-TBILL'!N295+'[2]II-I-TDCS'!N295</f>
        <v>-2112455.3688794547</v>
      </c>
      <c r="O295" s="242">
        <f>'[2]II-I-TRAN'!O295+'[2]II-I-DIST'!O295+'[2]II-I-MET'!O295+'[2]II-I-TBILL'!O295+'[2]II-I-TDCS'!O295</f>
        <v>-2367023.2009759494</v>
      </c>
      <c r="P295" s="242">
        <f>'[2]II-I-TRAN'!P295+'[2]II-I-DIST'!P295+'[2]II-I-MET'!P295+'[2]II-I-TBILL'!P295+'[2]II-I-TDCS'!P295</f>
        <v>-808545.13867758377</v>
      </c>
      <c r="Q295" s="242">
        <f>'[2]II-I-TRAN'!Q295+'[2]II-I-DIST'!Q295+'[2]II-I-MET'!Q295+'[2]II-I-TBILL'!Q295+'[2]II-I-TDCS'!Q295</f>
        <v>-2353962.1613520076</v>
      </c>
      <c r="R295" s="279">
        <f>SUM(J295:Q295)</f>
        <v>-80503020.904700011</v>
      </c>
      <c r="S295" s="244" t="b">
        <f t="shared" si="54"/>
        <v>1</v>
      </c>
    </row>
    <row r="296" spans="1:20" s="363" customFormat="1" ht="13.5" customHeight="1" x14ac:dyDescent="0.2">
      <c r="A296" s="245">
        <f t="shared" si="57"/>
        <v>279</v>
      </c>
      <c r="D296" s="365"/>
      <c r="E296" s="373"/>
      <c r="F296" s="373"/>
      <c r="G296" s="373"/>
      <c r="H296" s="373"/>
      <c r="I296" s="374"/>
      <c r="J296" s="365"/>
      <c r="K296" s="376"/>
      <c r="L296" s="373"/>
      <c r="M296" s="373"/>
      <c r="N296" s="373"/>
      <c r="O296" s="373"/>
      <c r="P296" s="377"/>
      <c r="Q296" s="377"/>
      <c r="R296" s="378"/>
      <c r="S296" s="244" t="b">
        <f t="shared" si="54"/>
        <v>1</v>
      </c>
    </row>
    <row r="297" spans="1:20" s="358" customFormat="1" ht="12.75" customHeight="1" x14ac:dyDescent="0.2">
      <c r="A297" s="245">
        <f t="shared" si="57"/>
        <v>280</v>
      </c>
      <c r="B297" s="379" t="s">
        <v>336</v>
      </c>
      <c r="D297" s="359"/>
      <c r="E297" s="367">
        <f>SUBTOTAL(9,E286:E295)</f>
        <v>-81123460.086899996</v>
      </c>
      <c r="F297" s="367">
        <f>SUBTOTAL(9,F286:F295)</f>
        <v>0</v>
      </c>
      <c r="G297" s="367">
        <f>SUBTOTAL(9,G286:G295)</f>
        <v>-81123460.086899996</v>
      </c>
      <c r="H297" s="367"/>
      <c r="I297" s="361"/>
      <c r="J297" s="367">
        <f t="shared" ref="J297:R297" si="62">SUBTOTAL(9,J286:J295)</f>
        <v>-46784749.623374179</v>
      </c>
      <c r="K297" s="367">
        <f t="shared" si="62"/>
        <v>-936976.00878513732</v>
      </c>
      <c r="L297" s="367">
        <f t="shared" si="62"/>
        <v>-21978395.865949709</v>
      </c>
      <c r="M297" s="367">
        <f t="shared" si="62"/>
        <v>-3722406.1634545652</v>
      </c>
      <c r="N297" s="367">
        <f t="shared" si="62"/>
        <v>-2129725.078733006</v>
      </c>
      <c r="O297" s="367">
        <f t="shared" si="62"/>
        <v>-2385988.6847267849</v>
      </c>
      <c r="P297" s="367">
        <f t="shared" si="62"/>
        <v>-816226.59661945433</v>
      </c>
      <c r="Q297" s="367">
        <f t="shared" si="62"/>
        <v>-2368992.0652571763</v>
      </c>
      <c r="R297" s="375">
        <f t="shared" si="62"/>
        <v>-81123460.086900011</v>
      </c>
      <c r="S297" s="244" t="b">
        <f t="shared" si="54"/>
        <v>1</v>
      </c>
    </row>
    <row r="298" spans="1:20" s="363" customFormat="1" ht="12.75" customHeight="1" x14ac:dyDescent="0.2">
      <c r="A298" s="245">
        <f t="shared" si="57"/>
        <v>281</v>
      </c>
      <c r="I298" s="374"/>
      <c r="K298" s="374"/>
      <c r="R298" s="366"/>
      <c r="S298" s="244" t="b">
        <f t="shared" si="54"/>
        <v>1</v>
      </c>
    </row>
    <row r="299" spans="1:20" s="372" customFormat="1" ht="12.75" customHeight="1" x14ac:dyDescent="0.2">
      <c r="A299" s="245">
        <f t="shared" si="57"/>
        <v>282</v>
      </c>
      <c r="B299" s="380"/>
      <c r="D299" s="381"/>
      <c r="E299" s="381"/>
      <c r="F299" s="381"/>
      <c r="G299" s="381"/>
      <c r="H299" s="381"/>
      <c r="I299" s="381"/>
      <c r="J299" s="381"/>
      <c r="K299" s="381"/>
      <c r="L299" s="382"/>
      <c r="M299" s="383"/>
      <c r="N299" s="381"/>
      <c r="O299" s="384"/>
      <c r="P299" s="384"/>
      <c r="Q299" s="384"/>
      <c r="R299" s="385"/>
      <c r="S299" s="244" t="b">
        <f t="shared" si="54"/>
        <v>1</v>
      </c>
      <c r="T299" s="386"/>
    </row>
    <row r="300" spans="1:20" s="372" customFormat="1" ht="12.75" customHeight="1" x14ac:dyDescent="0.2">
      <c r="A300" s="245">
        <f t="shared" si="57"/>
        <v>283</v>
      </c>
      <c r="B300" s="387" t="s">
        <v>318</v>
      </c>
      <c r="D300" s="381"/>
      <c r="E300" s="381"/>
      <c r="F300" s="381"/>
      <c r="G300" s="381"/>
      <c r="H300" s="381"/>
      <c r="I300" s="381"/>
      <c r="J300" s="381"/>
      <c r="K300" s="381"/>
      <c r="L300" s="382"/>
      <c r="M300" s="383"/>
      <c r="N300" s="381"/>
      <c r="O300" s="384"/>
      <c r="P300" s="384"/>
      <c r="Q300" s="384"/>
      <c r="R300" s="385"/>
      <c r="S300" s="244" t="b">
        <f t="shared" si="54"/>
        <v>1</v>
      </c>
      <c r="T300" s="386"/>
    </row>
    <row r="301" spans="1:20" s="372" customFormat="1" ht="12.75" customHeight="1" x14ac:dyDescent="0.2">
      <c r="A301" s="245">
        <f t="shared" si="57"/>
        <v>284</v>
      </c>
      <c r="B301" s="388" t="s">
        <v>337</v>
      </c>
      <c r="C301" s="389"/>
      <c r="L301" s="383"/>
      <c r="M301" s="383"/>
      <c r="R301" s="390"/>
      <c r="S301" s="244" t="b">
        <f t="shared" si="54"/>
        <v>1</v>
      </c>
    </row>
    <row r="302" spans="1:20" s="372" customFormat="1" ht="12.75" customHeight="1" x14ac:dyDescent="0.2">
      <c r="A302" s="245">
        <f t="shared" si="57"/>
        <v>285</v>
      </c>
      <c r="C302" s="391" t="s">
        <v>338</v>
      </c>
      <c r="L302" s="383"/>
      <c r="M302" s="383"/>
      <c r="R302" s="390"/>
      <c r="S302" s="244" t="b">
        <f t="shared" si="54"/>
        <v>1</v>
      </c>
    </row>
    <row r="303" spans="1:20" s="372" customFormat="1" x14ac:dyDescent="0.2">
      <c r="A303" s="245">
        <f t="shared" si="57"/>
        <v>286</v>
      </c>
      <c r="B303" s="372" t="s">
        <v>339</v>
      </c>
      <c r="C303" s="372" t="s">
        <v>340</v>
      </c>
      <c r="D303" s="392" t="s">
        <v>223</v>
      </c>
      <c r="E303" s="242">
        <f>'[2]II-I-TRAN'!E303+'[2]II-I-DIST'!E303+'[2]II-I-MET'!E303+'[2]II-I-TBILL'!E303+'[2]II-I-TDCS'!E303</f>
        <v>2923930.6171923075</v>
      </c>
      <c r="F303" s="242">
        <f>'[2]II-I-TRAN'!F303+'[2]II-I-DIST'!F303+'[2]II-I-MET'!F303+'[2]II-I-TBILL'!F303+'[2]II-I-TDCS'!F303</f>
        <v>0</v>
      </c>
      <c r="G303" s="242">
        <f>'[2]II-I-TRAN'!G303+'[2]II-I-DIST'!G303+'[2]II-I-MET'!G303+'[2]II-I-TBILL'!G303+'[2]II-I-TDCS'!G303</f>
        <v>2923930.6171923075</v>
      </c>
      <c r="H303" s="242"/>
      <c r="I303" s="242"/>
      <c r="J303" s="242">
        <f>'[2]II-I-TRAN'!J303+'[2]II-I-DIST'!J303+'[2]II-I-MET'!J303+'[2]II-I-TBILL'!J303+'[2]II-I-TDCS'!J303</f>
        <v>1680599.6299592655</v>
      </c>
      <c r="K303" s="242">
        <f>'[2]II-I-TRAN'!K303+'[2]II-I-DIST'!K303+'[2]II-I-MET'!K303+'[2]II-I-TBILL'!K303+'[2]II-I-TDCS'!K303</f>
        <v>30883.638681635672</v>
      </c>
      <c r="L303" s="242">
        <f>'[2]II-I-TRAN'!L303+'[2]II-I-DIST'!L303+'[2]II-I-MET'!L303+'[2]II-I-TBILL'!L303+'[2]II-I-TDCS'!L303</f>
        <v>797369.21876401419</v>
      </c>
      <c r="M303" s="242">
        <f>'[2]II-I-TRAN'!M303+'[2]II-I-DIST'!M303+'[2]II-I-MET'!M303+'[2]II-I-TBILL'!M303+'[2]II-I-TDCS'!M303</f>
        <v>138565.3237638553</v>
      </c>
      <c r="N303" s="242">
        <f>'[2]II-I-TRAN'!N303+'[2]II-I-DIST'!N303+'[2]II-I-MET'!N303+'[2]II-I-TBILL'!N303+'[2]II-I-TDCS'!N303</f>
        <v>78456.868115602178</v>
      </c>
      <c r="O303" s="242">
        <f>'[2]II-I-TRAN'!O303+'[2]II-I-DIST'!O303+'[2]II-I-MET'!O303+'[2]II-I-TBILL'!O303+'[2]II-I-TDCS'!O303</f>
        <v>88546.579943142089</v>
      </c>
      <c r="P303" s="242">
        <f>'[2]II-I-TRAN'!P303+'[2]II-I-DIST'!P303+'[2]II-I-MET'!P303+'[2]II-I-TBILL'!P303+'[2]II-I-TDCS'!P303</f>
        <v>41145.923785223429</v>
      </c>
      <c r="Q303" s="242">
        <f>'[2]II-I-TRAN'!Q303+'[2]II-I-DIST'!Q303+'[2]II-I-MET'!Q303+'[2]II-I-TBILL'!Q303+'[2]II-I-TDCS'!Q303</f>
        <v>68363.434179569536</v>
      </c>
      <c r="R303" s="279">
        <f>SUM(J303:Q303)</f>
        <v>2923930.617192308</v>
      </c>
      <c r="S303" s="244" t="b">
        <f t="shared" si="54"/>
        <v>1</v>
      </c>
      <c r="T303" s="386"/>
    </row>
    <row r="304" spans="1:20" s="372" customFormat="1" x14ac:dyDescent="0.2">
      <c r="A304" s="245">
        <f t="shared" si="57"/>
        <v>287</v>
      </c>
      <c r="B304" s="372" t="s">
        <v>341</v>
      </c>
      <c r="C304" s="372" t="s">
        <v>342</v>
      </c>
      <c r="D304" s="392" t="s">
        <v>223</v>
      </c>
      <c r="E304" s="242">
        <f>'[2]II-I-TRAN'!E304+'[2]II-I-DIST'!E304+'[2]II-I-MET'!E304+'[2]II-I-TBILL'!E304+'[2]II-I-TDCS'!E304</f>
        <v>17726.300792307695</v>
      </c>
      <c r="F304" s="242">
        <f>'[2]II-I-TRAN'!F304+'[2]II-I-DIST'!F304+'[2]II-I-MET'!F304+'[2]II-I-TBILL'!F304+'[2]II-I-TDCS'!F304</f>
        <v>0</v>
      </c>
      <c r="G304" s="242">
        <f>'[2]II-I-TRAN'!G304+'[2]II-I-DIST'!G304+'[2]II-I-MET'!G304+'[2]II-I-TBILL'!G304+'[2]II-I-TDCS'!G304</f>
        <v>17726.300792307695</v>
      </c>
      <c r="H304" s="242"/>
      <c r="I304" s="242"/>
      <c r="J304" s="242">
        <f>'[2]II-I-TRAN'!J304+'[2]II-I-DIST'!J304+'[2]II-I-MET'!J304+'[2]II-I-TBILL'!J304+'[2]II-I-TDCS'!J304</f>
        <v>10188.618832844384</v>
      </c>
      <c r="K304" s="242">
        <f>'[2]II-I-TRAN'!K304+'[2]II-I-DIST'!K304+'[2]II-I-MET'!K304+'[2]II-I-TBILL'!K304+'[2]II-I-TDCS'!K304</f>
        <v>187.23175832010276</v>
      </c>
      <c r="L304" s="242">
        <f>'[2]II-I-TRAN'!L304+'[2]II-I-DIST'!L304+'[2]II-I-MET'!L304+'[2]II-I-TBILL'!L304+'[2]II-I-TDCS'!L304</f>
        <v>4834.0430943886049</v>
      </c>
      <c r="M304" s="242">
        <f>'[2]II-I-TRAN'!M304+'[2]II-I-DIST'!M304+'[2]II-I-MET'!M304+'[2]II-I-TBILL'!M304+'[2]II-I-TDCS'!M304</f>
        <v>840.05092007396513</v>
      </c>
      <c r="N304" s="242">
        <f>'[2]II-I-TRAN'!N304+'[2]II-I-DIST'!N304+'[2]II-I-MET'!N304+'[2]II-I-TBILL'!N304+'[2]II-I-TDCS'!N304</f>
        <v>475.64399636383206</v>
      </c>
      <c r="O304" s="242">
        <f>'[2]II-I-TRAN'!O304+'[2]II-I-DIST'!O304+'[2]II-I-MET'!O304+'[2]II-I-TBILL'!O304+'[2]II-I-TDCS'!O304</f>
        <v>536.8127749715984</v>
      </c>
      <c r="P304" s="242">
        <f>'[2]II-I-TRAN'!P304+'[2]II-I-DIST'!P304+'[2]II-I-MET'!P304+'[2]II-I-TBILL'!P304+'[2]II-I-TDCS'!P304</f>
        <v>249.44676176549513</v>
      </c>
      <c r="Q304" s="242">
        <f>'[2]II-I-TRAN'!Q304+'[2]II-I-DIST'!Q304+'[2]II-I-MET'!Q304+'[2]II-I-TBILL'!Q304+'[2]II-I-TDCS'!Q304</f>
        <v>414.45265357971226</v>
      </c>
      <c r="R304" s="279">
        <f>SUM(J304:Q304)</f>
        <v>17726.300792307695</v>
      </c>
      <c r="S304" s="244" t="b">
        <f t="shared" si="54"/>
        <v>1</v>
      </c>
      <c r="T304" s="386"/>
    </row>
    <row r="305" spans="1:20" s="391" customFormat="1" x14ac:dyDescent="0.2">
      <c r="A305" s="245">
        <f t="shared" si="57"/>
        <v>288</v>
      </c>
      <c r="C305" s="389" t="s">
        <v>134</v>
      </c>
      <c r="D305" s="393"/>
      <c r="E305" s="394">
        <f>SUBTOTAL(9,E303:E304)</f>
        <v>2941656.9179846151</v>
      </c>
      <c r="F305" s="394">
        <f>SUBTOTAL(9,F303:F304)</f>
        <v>0</v>
      </c>
      <c r="G305" s="394">
        <f>SUBTOTAL(9,G303:G304)</f>
        <v>2941656.9179846151</v>
      </c>
      <c r="H305" s="394"/>
      <c r="I305" s="394"/>
      <c r="J305" s="394">
        <f t="shared" ref="J305:R305" si="63">SUBTOTAL(9,J303:J304)</f>
        <v>1690788.2487921098</v>
      </c>
      <c r="K305" s="394">
        <f t="shared" si="63"/>
        <v>31070.870439955776</v>
      </c>
      <c r="L305" s="394">
        <f t="shared" si="63"/>
        <v>802203.26185840275</v>
      </c>
      <c r="M305" s="394">
        <f t="shared" si="63"/>
        <v>139405.37468392926</v>
      </c>
      <c r="N305" s="394">
        <f t="shared" si="63"/>
        <v>78932.512111966003</v>
      </c>
      <c r="O305" s="394">
        <f t="shared" si="63"/>
        <v>89083.392718113682</v>
      </c>
      <c r="P305" s="394">
        <f t="shared" si="63"/>
        <v>41395.370546988925</v>
      </c>
      <c r="Q305" s="394">
        <f t="shared" si="63"/>
        <v>68777.886833149256</v>
      </c>
      <c r="R305" s="395">
        <f t="shared" si="63"/>
        <v>2941656.9179846155</v>
      </c>
      <c r="S305" s="244" t="b">
        <f t="shared" si="54"/>
        <v>1</v>
      </c>
      <c r="T305" s="396"/>
    </row>
    <row r="306" spans="1:20" s="372" customFormat="1" ht="12.75" customHeight="1" x14ac:dyDescent="0.2">
      <c r="A306" s="245">
        <f t="shared" si="57"/>
        <v>289</v>
      </c>
      <c r="C306" s="397"/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1"/>
      <c r="P306" s="381"/>
      <c r="Q306" s="381"/>
      <c r="R306" s="398"/>
      <c r="S306" s="244" t="b">
        <f t="shared" si="54"/>
        <v>1</v>
      </c>
    </row>
    <row r="307" spans="1:20" s="372" customFormat="1" ht="12.75" customHeight="1" x14ac:dyDescent="0.2">
      <c r="A307" s="245">
        <f t="shared" si="57"/>
        <v>290</v>
      </c>
      <c r="B307" s="391" t="s">
        <v>343</v>
      </c>
      <c r="D307" s="392" t="s">
        <v>223</v>
      </c>
      <c r="E307" s="360">
        <f>SUBTOTAL(9,E303:E305)</f>
        <v>2941656.9179846151</v>
      </c>
      <c r="F307" s="360">
        <f>SUBTOTAL(9,F303:F305)</f>
        <v>0</v>
      </c>
      <c r="G307" s="360">
        <f>SUBTOTAL(9,G303:G305)</f>
        <v>2941656.9179846151</v>
      </c>
      <c r="H307" s="360"/>
      <c r="I307" s="360"/>
      <c r="J307" s="360">
        <f t="shared" ref="J307:R307" si="64">SUBTOTAL(9,J303:J305)</f>
        <v>1690788.2487921098</v>
      </c>
      <c r="K307" s="360">
        <f t="shared" si="64"/>
        <v>31070.870439955776</v>
      </c>
      <c r="L307" s="360">
        <f t="shared" si="64"/>
        <v>802203.26185840275</v>
      </c>
      <c r="M307" s="360">
        <f t="shared" si="64"/>
        <v>139405.37468392926</v>
      </c>
      <c r="N307" s="360">
        <f t="shared" si="64"/>
        <v>78932.512111966003</v>
      </c>
      <c r="O307" s="360">
        <f t="shared" si="64"/>
        <v>89083.392718113682</v>
      </c>
      <c r="P307" s="360">
        <f t="shared" si="64"/>
        <v>41395.370546988925</v>
      </c>
      <c r="Q307" s="360">
        <f t="shared" si="64"/>
        <v>68777.886833149256</v>
      </c>
      <c r="R307" s="399">
        <f t="shared" si="64"/>
        <v>2941656.9179846155</v>
      </c>
      <c r="S307" s="244" t="b">
        <f t="shared" si="54"/>
        <v>1</v>
      </c>
      <c r="T307" s="384"/>
    </row>
    <row r="308" spans="1:20" x14ac:dyDescent="0.2">
      <c r="A308" s="245">
        <f t="shared" si="57"/>
        <v>291</v>
      </c>
      <c r="R308" s="250"/>
      <c r="S308" s="244" t="b">
        <f t="shared" si="54"/>
        <v>1</v>
      </c>
    </row>
    <row r="309" spans="1:20" x14ac:dyDescent="0.2">
      <c r="A309" s="245">
        <f t="shared" si="57"/>
        <v>292</v>
      </c>
      <c r="R309" s="250"/>
      <c r="S309" s="244" t="b">
        <f t="shared" si="54"/>
        <v>1</v>
      </c>
    </row>
    <row r="310" spans="1:20" s="363" customFormat="1" x14ac:dyDescent="0.2">
      <c r="A310" s="245">
        <f t="shared" si="57"/>
        <v>293</v>
      </c>
      <c r="C310" s="357" t="s">
        <v>318</v>
      </c>
      <c r="E310" s="377"/>
      <c r="F310" s="377"/>
      <c r="G310" s="377"/>
      <c r="H310" s="377"/>
      <c r="I310" s="374"/>
      <c r="J310" s="374"/>
      <c r="K310" s="376"/>
      <c r="L310" s="377"/>
      <c r="M310" s="377"/>
      <c r="N310" s="377"/>
      <c r="O310" s="377"/>
      <c r="P310" s="377"/>
      <c r="Q310" s="377"/>
      <c r="R310" s="378"/>
      <c r="S310" s="244" t="b">
        <f t="shared" si="54"/>
        <v>1</v>
      </c>
    </row>
    <row r="311" spans="1:20" s="358" customFormat="1" x14ac:dyDescent="0.2">
      <c r="A311" s="245">
        <f t="shared" si="57"/>
        <v>294</v>
      </c>
      <c r="C311" s="400" t="s">
        <v>337</v>
      </c>
      <c r="D311" s="359" t="s">
        <v>344</v>
      </c>
      <c r="E311" s="373"/>
      <c r="F311" s="373"/>
      <c r="G311" s="373">
        <f>E311+F311</f>
        <v>0</v>
      </c>
      <c r="H311" s="373"/>
      <c r="I311" s="401"/>
      <c r="J311" s="374"/>
      <c r="K311" s="376"/>
      <c r="L311" s="373"/>
      <c r="M311" s="373"/>
      <c r="N311" s="373"/>
      <c r="O311" s="373"/>
      <c r="P311" s="373"/>
      <c r="Q311" s="377"/>
      <c r="R311" s="378"/>
      <c r="S311" s="244" t="b">
        <f t="shared" si="54"/>
        <v>1</v>
      </c>
    </row>
    <row r="312" spans="1:20" s="363" customFormat="1" x14ac:dyDescent="0.2">
      <c r="A312" s="245">
        <f t="shared" si="57"/>
        <v>295</v>
      </c>
      <c r="C312" s="363" t="s">
        <v>224</v>
      </c>
      <c r="E312" s="242">
        <f>'[2]II-I-TRAN'!E312+'[2]II-I-DIST'!E312+'[2]II-I-MET'!E312+'[2]II-I-TBILL'!E312+'[2]II-I-TDCS'!E312</f>
        <v>-2235049.8683000002</v>
      </c>
      <c r="F312" s="242">
        <f>'[2]II-I-TRAN'!F312+'[2]II-I-DIST'!F312+'[2]II-I-MET'!F312+'[2]II-I-TBILL'!F312+'[2]II-I-TDCS'!F312</f>
        <v>0</v>
      </c>
      <c r="G312" s="242">
        <f>'[2]II-I-TRAN'!G312+'[2]II-I-DIST'!G312+'[2]II-I-MET'!G312+'[2]II-I-TBILL'!G312+'[2]II-I-TDCS'!G312</f>
        <v>-2235049.8683000002</v>
      </c>
      <c r="H312" s="242"/>
      <c r="I312" s="242"/>
      <c r="J312" s="242">
        <f>'[2]II-I-TRAN'!J312+'[2]II-I-DIST'!J312+'[2]II-I-MET'!J312+'[2]II-I-TBILL'!J312+'[2]II-I-TDCS'!J312</f>
        <v>-1201010.7649146614</v>
      </c>
      <c r="K312" s="242">
        <f>'[2]II-I-TRAN'!K312+'[2]II-I-DIST'!K312+'[2]II-I-MET'!K312+'[2]II-I-TBILL'!K312+'[2]II-I-TDCS'!K312</f>
        <v>422.1775969650389</v>
      </c>
      <c r="L312" s="242">
        <f>'[2]II-I-TRAN'!L312+'[2]II-I-DIST'!L312+'[2]II-I-MET'!L312+'[2]II-I-TBILL'!L312+'[2]II-I-TDCS'!L312</f>
        <v>-652268.22153317742</v>
      </c>
      <c r="M312" s="242">
        <f>'[2]II-I-TRAN'!M312+'[2]II-I-DIST'!M312+'[2]II-I-MET'!M312+'[2]II-I-TBILL'!M312+'[2]II-I-TDCS'!M312</f>
        <v>-136236.72035862002</v>
      </c>
      <c r="N312" s="242">
        <f>'[2]II-I-TRAN'!N312+'[2]II-I-DIST'!N312+'[2]II-I-MET'!N312+'[2]II-I-TBILL'!N312+'[2]II-I-TDCS'!N312</f>
        <v>-76551.988903809892</v>
      </c>
      <c r="O312" s="242">
        <f>'[2]II-I-TRAN'!O312+'[2]II-I-DIST'!O312+'[2]II-I-MET'!O312+'[2]II-I-TBILL'!O312+'[2]II-I-TDCS'!O312</f>
        <v>-107167.67117511194</v>
      </c>
      <c r="P312" s="242">
        <f>'[2]II-I-TRAN'!P312+'[2]II-I-DIST'!P312+'[2]II-I-MET'!P312+'[2]II-I-TBILL'!P312+'[2]II-I-TDCS'!P312</f>
        <v>3200.9718170440847</v>
      </c>
      <c r="Q312" s="242">
        <f>'[2]II-I-TRAN'!Q312+'[2]II-I-DIST'!Q312+'[2]II-I-MET'!Q312+'[2]II-I-TBILL'!Q312+'[2]II-I-TDCS'!Q312</f>
        <v>-65437.650828627193</v>
      </c>
      <c r="R312" s="279">
        <f>SUM(J312:Q312)</f>
        <v>-2235049.8682999988</v>
      </c>
      <c r="S312" s="244" t="b">
        <f t="shared" si="54"/>
        <v>1</v>
      </c>
    </row>
    <row r="313" spans="1:20" s="363" customFormat="1" x14ac:dyDescent="0.2">
      <c r="A313" s="245">
        <f t="shared" si="57"/>
        <v>296</v>
      </c>
      <c r="C313" s="364" t="s">
        <v>134</v>
      </c>
      <c r="D313" s="360"/>
      <c r="E313" s="367">
        <f>SUBTOTAL(9,E312)</f>
        <v>-2235049.8683000002</v>
      </c>
      <c r="F313" s="367">
        <f>SUBTOTAL(9,F312)</f>
        <v>0</v>
      </c>
      <c r="G313" s="367">
        <f>SUBTOTAL(9,G312)</f>
        <v>-2235049.8683000002</v>
      </c>
      <c r="H313" s="367"/>
      <c r="I313" s="361"/>
      <c r="J313" s="367">
        <f t="shared" ref="J313:R313" si="65">SUBTOTAL(9,J312)</f>
        <v>-1201010.7649146614</v>
      </c>
      <c r="K313" s="367">
        <f t="shared" si="65"/>
        <v>422.1775969650389</v>
      </c>
      <c r="L313" s="367">
        <f t="shared" si="65"/>
        <v>-652268.22153317742</v>
      </c>
      <c r="M313" s="367">
        <f t="shared" si="65"/>
        <v>-136236.72035862002</v>
      </c>
      <c r="N313" s="367">
        <f t="shared" si="65"/>
        <v>-76551.988903809892</v>
      </c>
      <c r="O313" s="367">
        <f t="shared" si="65"/>
        <v>-107167.67117511194</v>
      </c>
      <c r="P313" s="367">
        <f t="shared" si="65"/>
        <v>3200.9718170440847</v>
      </c>
      <c r="Q313" s="367">
        <f t="shared" si="65"/>
        <v>-65437.650828627193</v>
      </c>
      <c r="R313" s="375">
        <f t="shared" si="65"/>
        <v>-2235049.8682999988</v>
      </c>
      <c r="S313" s="244" t="b">
        <f t="shared" si="54"/>
        <v>1</v>
      </c>
    </row>
    <row r="314" spans="1:20" s="363" customFormat="1" x14ac:dyDescent="0.2">
      <c r="A314" s="245">
        <f t="shared" si="57"/>
        <v>297</v>
      </c>
      <c r="C314" s="402"/>
      <c r="D314" s="365"/>
      <c r="E314" s="373"/>
      <c r="F314" s="373"/>
      <c r="G314" s="373"/>
      <c r="H314" s="373"/>
      <c r="I314" s="374"/>
      <c r="J314" s="374"/>
      <c r="K314" s="376"/>
      <c r="L314" s="373"/>
      <c r="M314" s="373"/>
      <c r="N314" s="373"/>
      <c r="O314" s="373"/>
      <c r="P314" s="373"/>
      <c r="Q314" s="377"/>
      <c r="R314" s="378"/>
      <c r="S314" s="244" t="b">
        <f t="shared" si="54"/>
        <v>1</v>
      </c>
    </row>
    <row r="315" spans="1:20" s="363" customFormat="1" x14ac:dyDescent="0.2">
      <c r="A315" s="245">
        <f t="shared" si="57"/>
        <v>298</v>
      </c>
      <c r="B315" s="358" t="s">
        <v>345</v>
      </c>
      <c r="D315" s="359" t="s">
        <v>344</v>
      </c>
      <c r="E315" s="367">
        <f>SUBTOTAL(9,E312:E313)</f>
        <v>-2235049.8683000002</v>
      </c>
      <c r="F315" s="367">
        <f>SUBTOTAL(9,F312:F313)</f>
        <v>0</v>
      </c>
      <c r="G315" s="367">
        <f>SUBTOTAL(9,G312:G313)</f>
        <v>-2235049.8683000002</v>
      </c>
      <c r="H315" s="367"/>
      <c r="I315" s="367"/>
      <c r="J315" s="367">
        <f t="shared" ref="J315:R315" si="66">SUBTOTAL(9,J312:J313)</f>
        <v>-1201010.7649146614</v>
      </c>
      <c r="K315" s="367">
        <f t="shared" si="66"/>
        <v>422.1775969650389</v>
      </c>
      <c r="L315" s="367">
        <f t="shared" si="66"/>
        <v>-652268.22153317742</v>
      </c>
      <c r="M315" s="367">
        <f t="shared" si="66"/>
        <v>-136236.72035862002</v>
      </c>
      <c r="N315" s="367">
        <f t="shared" si="66"/>
        <v>-76551.988903809892</v>
      </c>
      <c r="O315" s="367">
        <f t="shared" si="66"/>
        <v>-107167.67117511194</v>
      </c>
      <c r="P315" s="367">
        <f t="shared" si="66"/>
        <v>3200.9718170440847</v>
      </c>
      <c r="Q315" s="367">
        <f t="shared" si="66"/>
        <v>-65437.650828627193</v>
      </c>
      <c r="R315" s="375">
        <f t="shared" si="66"/>
        <v>-2235049.8682999988</v>
      </c>
      <c r="S315" s="244" t="b">
        <f t="shared" si="54"/>
        <v>1</v>
      </c>
      <c r="T315" s="358"/>
    </row>
    <row r="316" spans="1:20" s="363" customFormat="1" x14ac:dyDescent="0.2">
      <c r="A316" s="245">
        <f t="shared" si="57"/>
        <v>299</v>
      </c>
      <c r="D316" s="365"/>
      <c r="E316" s="373"/>
      <c r="F316" s="373"/>
      <c r="G316" s="373"/>
      <c r="H316" s="373"/>
      <c r="I316" s="374"/>
      <c r="J316" s="374"/>
      <c r="K316" s="376"/>
      <c r="L316" s="373"/>
      <c r="M316" s="403"/>
      <c r="N316" s="403"/>
      <c r="O316" s="403"/>
      <c r="P316" s="403"/>
      <c r="Q316" s="403"/>
      <c r="R316" s="404"/>
      <c r="S316" s="244" t="b">
        <f t="shared" si="54"/>
        <v>1</v>
      </c>
    </row>
    <row r="317" spans="1:20" s="358" customFormat="1" x14ac:dyDescent="0.2">
      <c r="A317" s="245">
        <f t="shared" si="57"/>
        <v>300</v>
      </c>
      <c r="B317" s="358" t="s">
        <v>346</v>
      </c>
      <c r="C317" s="364"/>
      <c r="D317" s="359" t="s">
        <v>347</v>
      </c>
      <c r="E317" s="367">
        <v>-2235049.8683000002</v>
      </c>
      <c r="F317" s="367">
        <f>F315</f>
        <v>0</v>
      </c>
      <c r="G317" s="367">
        <f>G315+'DK 48401 II-I-Summary'!G307+'DK 48401 II-I-Summary'!G327</f>
        <v>1349202.3970153842</v>
      </c>
      <c r="H317" s="367"/>
      <c r="I317" s="360"/>
      <c r="J317" s="360">
        <f>J315+'DK 48401 II-I-Summary'!J307+'DK 48401 II-I-Summary'!J327</f>
        <v>846781.53894130629</v>
      </c>
      <c r="K317" s="360">
        <f>K315+'DK 48401 II-I-Summary'!K307+'DK 48401 II-I-Summary'!K327</f>
        <v>36998.728310531835</v>
      </c>
      <c r="L317" s="360">
        <f>L315+'DK 48401 II-I-Summary'!L307+'DK 48401 II-I-Summary'!L327</f>
        <v>327543.02967234398</v>
      </c>
      <c r="M317" s="360">
        <f>M315+'DK 48401 II-I-Summary'!M307+'DK 48401 II-I-Summary'!M327</f>
        <v>34711.895491061077</v>
      </c>
      <c r="N317" s="360">
        <f>N315+'DK 48401 II-I-Summary'!N307+'DK 48401 II-I-Summary'!N327</f>
        <v>23951.21844580266</v>
      </c>
      <c r="O317" s="360">
        <f>O315+'DK 48401 II-I-Summary'!O307+'DK 48401 II-I-Summary'!O327</f>
        <v>7208.3910823333099</v>
      </c>
      <c r="P317" s="360">
        <f>P315+'DK 48401 II-I-Summary'!P307+'DK 48401 II-I-Summary'!P327</f>
        <v>44931.160726254042</v>
      </c>
      <c r="Q317" s="360">
        <f>Q315+'DK 48401 II-I-Summary'!Q307+'DK 48401 II-I-Summary'!Q327</f>
        <v>27076.434345752532</v>
      </c>
      <c r="R317" s="399">
        <f>SUM(J317:Q317)</f>
        <v>1349202.3970153858</v>
      </c>
      <c r="S317" s="244" t="b">
        <f t="shared" si="54"/>
        <v>1</v>
      </c>
    </row>
    <row r="318" spans="1:20" x14ac:dyDescent="0.2">
      <c r="A318" s="245">
        <f t="shared" si="57"/>
        <v>301</v>
      </c>
      <c r="R318" s="250"/>
      <c r="S318" s="244" t="b">
        <f t="shared" si="54"/>
        <v>1</v>
      </c>
    </row>
    <row r="319" spans="1:20" x14ac:dyDescent="0.2">
      <c r="A319" s="245">
        <f t="shared" si="57"/>
        <v>302</v>
      </c>
      <c r="R319" s="250"/>
      <c r="S319" s="244" t="b">
        <f t="shared" si="54"/>
        <v>1</v>
      </c>
    </row>
    <row r="320" spans="1:20" s="406" customFormat="1" x14ac:dyDescent="0.2">
      <c r="A320" s="245">
        <f t="shared" si="57"/>
        <v>303</v>
      </c>
      <c r="B320" s="405" t="s">
        <v>318</v>
      </c>
      <c r="D320" s="407"/>
      <c r="E320" s="381"/>
      <c r="F320" s="408"/>
      <c r="G320" s="408"/>
      <c r="H320" s="408"/>
      <c r="I320" s="408"/>
      <c r="J320" s="408"/>
      <c r="K320" s="409"/>
      <c r="L320" s="409"/>
      <c r="M320" s="408"/>
      <c r="N320" s="408"/>
      <c r="O320" s="408"/>
      <c r="P320" s="408"/>
      <c r="Q320" s="408"/>
      <c r="R320" s="410"/>
      <c r="S320" s="244" t="b">
        <f t="shared" si="54"/>
        <v>1</v>
      </c>
    </row>
    <row r="321" spans="1:19" s="416" customFormat="1" x14ac:dyDescent="0.2">
      <c r="A321" s="245">
        <f t="shared" si="57"/>
        <v>304</v>
      </c>
      <c r="B321" s="411" t="s">
        <v>337</v>
      </c>
      <c r="C321" s="412" t="s">
        <v>348</v>
      </c>
      <c r="D321" s="413"/>
      <c r="E321" s="372"/>
      <c r="F321" s="413"/>
      <c r="G321" s="413">
        <f>E321+F321</f>
        <v>0</v>
      </c>
      <c r="H321" s="413"/>
      <c r="I321" s="413"/>
      <c r="J321" s="413"/>
      <c r="K321" s="414"/>
      <c r="L321" s="414"/>
      <c r="M321" s="413"/>
      <c r="N321" s="413"/>
      <c r="O321" s="413"/>
      <c r="P321" s="413"/>
      <c r="Q321" s="413"/>
      <c r="R321" s="415"/>
      <c r="S321" s="244" t="b">
        <f t="shared" si="54"/>
        <v>1</v>
      </c>
    </row>
    <row r="322" spans="1:19" s="406" customFormat="1" x14ac:dyDescent="0.2">
      <c r="A322" s="245">
        <f t="shared" si="57"/>
        <v>305</v>
      </c>
      <c r="B322" s="406">
        <v>165</v>
      </c>
      <c r="C322" s="411" t="s">
        <v>226</v>
      </c>
      <c r="D322" s="407" t="s">
        <v>227</v>
      </c>
      <c r="E322" s="372"/>
      <c r="F322" s="417"/>
      <c r="G322" s="408"/>
      <c r="H322" s="408"/>
      <c r="I322" s="408"/>
      <c r="J322" s="408"/>
      <c r="K322" s="418"/>
      <c r="L322" s="409"/>
      <c r="M322" s="408"/>
      <c r="N322" s="408"/>
      <c r="O322" s="408"/>
      <c r="P322" s="408"/>
      <c r="Q322" s="408"/>
      <c r="R322" s="410"/>
      <c r="S322" s="244" t="b">
        <f t="shared" si="54"/>
        <v>1</v>
      </c>
    </row>
    <row r="323" spans="1:19" s="416" customFormat="1" x14ac:dyDescent="0.2">
      <c r="A323" s="245">
        <f t="shared" si="57"/>
        <v>306</v>
      </c>
      <c r="B323" s="416" t="s">
        <v>349</v>
      </c>
      <c r="C323" s="416" t="s">
        <v>350</v>
      </c>
      <c r="D323" s="407"/>
      <c r="E323" s="242">
        <f>'[2]II-I-TRAN'!E323+'[2]II-I-DIST'!E323+'[2]II-I-MET'!E323+'[2]II-I-TBILL'!E323+'[2]II-I-TDCS'!E323</f>
        <v>29637.775361538464</v>
      </c>
      <c r="F323" s="242">
        <f>'[2]II-I-TRAN'!F323+'[2]II-I-DIST'!F323+'[2]II-I-MET'!F323+'[2]II-I-TBILL'!F323+'[2]II-I-TDCS'!F323</f>
        <v>0</v>
      </c>
      <c r="G323" s="242">
        <f>'[2]II-I-TRAN'!G323+'[2]II-I-DIST'!G323+'[2]II-I-MET'!G323+'[2]II-I-TBILL'!G323+'[2]II-I-TDCS'!G323</f>
        <v>29637.775361538464</v>
      </c>
      <c r="H323" s="242"/>
      <c r="I323" s="242"/>
      <c r="J323" s="242">
        <f>'[2]II-I-TRAN'!J323+'[2]II-I-DIST'!J323+'[2]II-I-MET'!J323+'[2]II-I-TBILL'!J323+'[2]II-I-TDCS'!J323</f>
        <v>16465.737000576359</v>
      </c>
      <c r="K323" s="242">
        <f>'[2]II-I-TRAN'!K323+'[2]II-I-DIST'!K323+'[2]II-I-MET'!K323+'[2]II-I-TBILL'!K323+'[2]II-I-TDCS'!K323</f>
        <v>253.93292336171288</v>
      </c>
      <c r="L323" s="242">
        <f>'[2]II-I-TRAN'!L323+'[2]II-I-DIST'!L323+'[2]II-I-MET'!L323+'[2]II-I-TBILL'!L323+'[2]II-I-TDCS'!L323</f>
        <v>8191.633681376702</v>
      </c>
      <c r="M323" s="242">
        <f>'[2]II-I-TRAN'!M323+'[2]II-I-DIST'!M323+'[2]II-I-MET'!M323+'[2]II-I-TBILL'!M323+'[2]II-I-TDCS'!M323</f>
        <v>1454.8370134532383</v>
      </c>
      <c r="N323" s="242">
        <f>'[2]II-I-TRAN'!N323+'[2]II-I-DIST'!N323+'[2]II-I-MET'!N323+'[2]II-I-TBILL'!N323+'[2]II-I-TDCS'!N323</f>
        <v>994.88336241924742</v>
      </c>
      <c r="O323" s="242">
        <f>'[2]II-I-TRAN'!O323+'[2]II-I-DIST'!O323+'[2]II-I-MET'!O323+'[2]II-I-TBILL'!O323+'[2]II-I-TDCS'!O323</f>
        <v>1166.5482193355442</v>
      </c>
      <c r="P323" s="242">
        <f>'[2]II-I-TRAN'!P323+'[2]II-I-DIST'!P323+'[2]II-I-MET'!P323+'[2]II-I-TBILL'!P323+'[2]II-I-TDCS'!P323</f>
        <v>15.44248871706953</v>
      </c>
      <c r="Q323" s="242">
        <f>'[2]II-I-TRAN'!Q323+'[2]II-I-DIST'!Q323+'[2]II-I-MET'!Q323+'[2]II-I-TBILL'!Q323+'[2]II-I-TDCS'!Q323</f>
        <v>1094.7606722985877</v>
      </c>
      <c r="R323" s="279">
        <f>SUM(J323:Q323)</f>
        <v>29637.775361538461</v>
      </c>
      <c r="S323" s="244" t="b">
        <f t="shared" si="54"/>
        <v>1</v>
      </c>
    </row>
    <row r="324" spans="1:19" s="416" customFormat="1" x14ac:dyDescent="0.2">
      <c r="A324" s="245">
        <f t="shared" si="57"/>
        <v>307</v>
      </c>
      <c r="B324" s="416" t="s">
        <v>351</v>
      </c>
      <c r="C324" s="416" t="s">
        <v>352</v>
      </c>
      <c r="D324" s="419"/>
      <c r="E324" s="242">
        <f>'[2]II-I-TRAN'!E324+'[2]II-I-DIST'!E324+'[2]II-I-MET'!E324+'[2]II-I-TBILL'!E324+'[2]II-I-TDCS'!E324</f>
        <v>612957.57196923078</v>
      </c>
      <c r="F324" s="242">
        <f>'[2]II-I-TRAN'!F324+'[2]II-I-DIST'!F324+'[2]II-I-MET'!F324+'[2]II-I-TBILL'!F324+'[2]II-I-TDCS'!F324</f>
        <v>0</v>
      </c>
      <c r="G324" s="242">
        <f>'[2]II-I-TRAN'!G324+'[2]II-I-DIST'!G324+'[2]II-I-MET'!G324+'[2]II-I-TBILL'!G324+'[2]II-I-TDCS'!G324</f>
        <v>612957.57196923078</v>
      </c>
      <c r="H324" s="242"/>
      <c r="I324" s="242"/>
      <c r="J324" s="242">
        <f>'[2]II-I-TRAN'!J324+'[2]II-I-DIST'!J324+'[2]II-I-MET'!J324+'[2]II-I-TBILL'!J324+'[2]II-I-TDCS'!J324</f>
        <v>340538.31806328165</v>
      </c>
      <c r="K324" s="242">
        <f>'[2]II-I-TRAN'!K324+'[2]II-I-DIST'!K324+'[2]II-I-MET'!K324+'[2]II-I-TBILL'!K324+'[2]II-I-TDCS'!K324</f>
        <v>5251.7473502493031</v>
      </c>
      <c r="L324" s="242">
        <f>'[2]II-I-TRAN'!L324+'[2]II-I-DIST'!L324+'[2]II-I-MET'!L324+'[2]II-I-TBILL'!L324+'[2]II-I-TDCS'!L324</f>
        <v>169416.35566574198</v>
      </c>
      <c r="M324" s="242">
        <f>'[2]II-I-TRAN'!M324+'[2]II-I-DIST'!M324+'[2]II-I-MET'!M324+'[2]II-I-TBILL'!M324+'[2]II-I-TDCS'!M324</f>
        <v>30088.404152298604</v>
      </c>
      <c r="N324" s="242">
        <f>'[2]II-I-TRAN'!N324+'[2]II-I-DIST'!N324+'[2]II-I-MET'!N324+'[2]II-I-TBILL'!N324+'[2]II-I-TDCS'!N324</f>
        <v>20575.8118752273</v>
      </c>
      <c r="O324" s="242">
        <f>'[2]II-I-TRAN'!O324+'[2]II-I-DIST'!O324+'[2]II-I-MET'!O324+'[2]II-I-TBILL'!O324+'[2]II-I-TDCS'!O324</f>
        <v>24126.121319996026</v>
      </c>
      <c r="P324" s="242">
        <f>'[2]II-I-TRAN'!P324+'[2]II-I-DIST'!P324+'[2]II-I-MET'!P324+'[2]II-I-TBILL'!P324+'[2]II-I-TDCS'!P324</f>
        <v>319.37587350396478</v>
      </c>
      <c r="Q324" s="242">
        <f>'[2]II-I-TRAN'!Q324+'[2]II-I-DIST'!Q324+'[2]II-I-MET'!Q324+'[2]II-I-TBILL'!Q324+'[2]II-I-TDCS'!Q324</f>
        <v>22641.437668931881</v>
      </c>
      <c r="R324" s="279">
        <f>SUM(J324:Q324)</f>
        <v>612957.57196923078</v>
      </c>
      <c r="S324" s="244" t="b">
        <f t="shared" si="54"/>
        <v>1</v>
      </c>
    </row>
    <row r="325" spans="1:19" s="406" customFormat="1" x14ac:dyDescent="0.2">
      <c r="A325" s="245">
        <f t="shared" si="57"/>
        <v>308</v>
      </c>
      <c r="C325" s="412" t="s">
        <v>134</v>
      </c>
      <c r="D325" s="417"/>
      <c r="E325" s="408">
        <f t="shared" ref="E325:F325" si="67">SUBTOTAL(9,E323:E324)</f>
        <v>642595.34733076929</v>
      </c>
      <c r="F325" s="408">
        <f t="shared" si="67"/>
        <v>0</v>
      </c>
      <c r="G325" s="408">
        <f>SUBTOTAL(9,G323:G324)</f>
        <v>642595.34733076929</v>
      </c>
      <c r="H325" s="408"/>
      <c r="I325" s="408"/>
      <c r="J325" s="408">
        <f t="shared" ref="J325:Q325" si="68">SUBTOTAL(9,J323:J324)</f>
        <v>357004.05506385799</v>
      </c>
      <c r="K325" s="408">
        <f t="shared" si="68"/>
        <v>5505.6802736110158</v>
      </c>
      <c r="L325" s="408">
        <f t="shared" si="68"/>
        <v>177607.98934711868</v>
      </c>
      <c r="M325" s="408">
        <f t="shared" si="68"/>
        <v>31543.241165751842</v>
      </c>
      <c r="N325" s="408">
        <f t="shared" si="68"/>
        <v>21570.695237646549</v>
      </c>
      <c r="O325" s="408">
        <f t="shared" si="68"/>
        <v>25292.669539331571</v>
      </c>
      <c r="P325" s="408">
        <f t="shared" si="68"/>
        <v>334.81836222103431</v>
      </c>
      <c r="Q325" s="408">
        <f t="shared" si="68"/>
        <v>23736.198341230469</v>
      </c>
      <c r="R325" s="415">
        <f>SUM(J325:Q325)</f>
        <v>642595.34733076917</v>
      </c>
      <c r="S325" s="244" t="b">
        <f t="shared" si="54"/>
        <v>1</v>
      </c>
    </row>
    <row r="326" spans="1:19" s="406" customFormat="1" x14ac:dyDescent="0.2">
      <c r="A326" s="245">
        <f t="shared" si="57"/>
        <v>309</v>
      </c>
      <c r="C326" s="412"/>
      <c r="D326" s="417"/>
      <c r="E326" s="393"/>
      <c r="F326" s="408"/>
      <c r="G326" s="408"/>
      <c r="H326" s="408"/>
      <c r="I326" s="408"/>
      <c r="J326" s="408"/>
      <c r="K326" s="408"/>
      <c r="L326" s="408"/>
      <c r="M326" s="408"/>
      <c r="N326" s="408"/>
      <c r="O326" s="408"/>
      <c r="P326" s="408"/>
      <c r="Q326" s="408"/>
      <c r="R326" s="410"/>
      <c r="S326" s="244" t="b">
        <f t="shared" si="54"/>
        <v>1</v>
      </c>
    </row>
    <row r="327" spans="1:19" s="406" customFormat="1" ht="12.75" customHeight="1" x14ac:dyDescent="0.2">
      <c r="A327" s="245">
        <f t="shared" si="57"/>
        <v>310</v>
      </c>
      <c r="B327" s="420" t="s">
        <v>353</v>
      </c>
      <c r="D327" s="407" t="s">
        <v>227</v>
      </c>
      <c r="E327" s="408">
        <f>SUBTOTAL(9,E323:E324)</f>
        <v>642595.34733076929</v>
      </c>
      <c r="F327" s="408">
        <f t="shared" ref="F327:R327" si="69">SUBTOTAL(9,F323:F324)</f>
        <v>0</v>
      </c>
      <c r="G327" s="408">
        <f t="shared" si="69"/>
        <v>642595.34733076929</v>
      </c>
      <c r="H327" s="408"/>
      <c r="I327" s="408"/>
      <c r="J327" s="408">
        <f t="shared" si="69"/>
        <v>357004.05506385799</v>
      </c>
      <c r="K327" s="408">
        <f t="shared" si="69"/>
        <v>5505.6802736110158</v>
      </c>
      <c r="L327" s="408">
        <f t="shared" si="69"/>
        <v>177607.98934711868</v>
      </c>
      <c r="M327" s="408">
        <f t="shared" si="69"/>
        <v>31543.241165751842</v>
      </c>
      <c r="N327" s="408">
        <f t="shared" si="69"/>
        <v>21570.695237646549</v>
      </c>
      <c r="O327" s="408">
        <f t="shared" si="69"/>
        <v>25292.669539331571</v>
      </c>
      <c r="P327" s="408">
        <f t="shared" si="69"/>
        <v>334.81836222103431</v>
      </c>
      <c r="Q327" s="408">
        <f t="shared" si="69"/>
        <v>23736.198341230469</v>
      </c>
      <c r="R327" s="410">
        <f t="shared" si="69"/>
        <v>642595.34733076929</v>
      </c>
      <c r="S327" s="244" t="b">
        <f t="shared" si="54"/>
        <v>1</v>
      </c>
    </row>
    <row r="328" spans="1:19" x14ac:dyDescent="0.2">
      <c r="A328" s="245">
        <f t="shared" si="57"/>
        <v>311</v>
      </c>
      <c r="R328" s="250"/>
      <c r="S328" s="244" t="b">
        <f t="shared" si="54"/>
        <v>1</v>
      </c>
    </row>
    <row r="329" spans="1:19" s="358" customFormat="1" x14ac:dyDescent="0.2">
      <c r="A329" s="245">
        <f t="shared" si="57"/>
        <v>312</v>
      </c>
      <c r="B329" s="357" t="s">
        <v>318</v>
      </c>
      <c r="D329" s="359"/>
      <c r="E329" s="360"/>
      <c r="F329" s="360"/>
      <c r="G329" s="360"/>
      <c r="H329" s="360"/>
      <c r="I329" s="361"/>
      <c r="J329" s="360"/>
      <c r="K329" s="360"/>
      <c r="L329" s="360"/>
      <c r="M329" s="360"/>
      <c r="N329" s="360"/>
      <c r="O329" s="360"/>
      <c r="P329" s="421"/>
      <c r="R329" s="362"/>
      <c r="S329" s="244" t="b">
        <f t="shared" si="54"/>
        <v>1</v>
      </c>
    </row>
    <row r="330" spans="1:19" s="358" customFormat="1" x14ac:dyDescent="0.2">
      <c r="A330" s="245">
        <f t="shared" si="57"/>
        <v>313</v>
      </c>
      <c r="B330" s="422" t="s">
        <v>354</v>
      </c>
      <c r="C330" s="363" t="s">
        <v>355</v>
      </c>
      <c r="D330" s="359"/>
      <c r="E330" s="242">
        <f>'[2]II-I-TRAN'!E330+'[2]II-I-DIST'!E330+'[2]II-I-MET'!E330+'[2]II-I-TBILL'!E330+'[2]II-I-TDCS'!E330</f>
        <v>-480574.54879999999</v>
      </c>
      <c r="F330" s="242">
        <f>'[2]II-I-TRAN'!F330+'[2]II-I-DIST'!F330+'[2]II-I-MET'!F330+'[2]II-I-TBILL'!F330+'[2]II-I-TDCS'!F330</f>
        <v>0</v>
      </c>
      <c r="G330" s="242">
        <f>'[2]II-I-TRAN'!G330+'[2]II-I-DIST'!G330+'[2]II-I-MET'!G330+'[2]II-I-TBILL'!G330+'[2]II-I-TDCS'!G330</f>
        <v>-480574.54879999999</v>
      </c>
      <c r="H330" s="242"/>
      <c r="I330" s="242"/>
      <c r="J330" s="242">
        <f>'[2]II-I-TRAN'!J330+'[2]II-I-DIST'!J330+'[2]II-I-MET'!J330+'[2]II-I-TBILL'!J330+'[2]II-I-TDCS'!J330</f>
        <v>-276945.61909779219</v>
      </c>
      <c r="K330" s="242">
        <f>'[2]II-I-TRAN'!K330+'[2]II-I-DIST'!K330+'[2]II-I-MET'!K330+'[2]II-I-TBILL'!K330+'[2]II-I-TDCS'!K330</f>
        <v>-5120.4642612309381</v>
      </c>
      <c r="L330" s="242">
        <f>'[2]II-I-TRAN'!L330+'[2]II-I-DIST'!L330+'[2]II-I-MET'!L330+'[2]II-I-TBILL'!L330+'[2]II-I-TDCS'!L330</f>
        <v>-131337.01072733189</v>
      </c>
      <c r="M330" s="242">
        <f>'[2]II-I-TRAN'!M330+'[2]II-I-DIST'!M330+'[2]II-I-MET'!M330+'[2]II-I-TBILL'!M330+'[2]II-I-TDCS'!M330</f>
        <v>-22780.960135156976</v>
      </c>
      <c r="N330" s="242">
        <f>'[2]II-I-TRAN'!N330+'[2]II-I-DIST'!N330+'[2]II-I-MET'!N330+'[2]II-I-TBILL'!N330+'[2]II-I-TDCS'!N330</f>
        <v>-12935.924900437998</v>
      </c>
      <c r="O330" s="242">
        <f>'[2]II-I-TRAN'!O330+'[2]II-I-DIST'!O330+'[2]II-I-MET'!O330+'[2]II-I-TBILL'!O330+'[2]II-I-TDCS'!O330</f>
        <v>-14564.504810817247</v>
      </c>
      <c r="P330" s="242">
        <f>'[2]II-I-TRAN'!P330+'[2]II-I-DIST'!P330+'[2]II-I-MET'!P330+'[2]II-I-TBILL'!P330+'[2]II-I-TDCS'!P330</f>
        <v>-6769.1092147481795</v>
      </c>
      <c r="Q330" s="242">
        <f>'[2]II-I-TRAN'!Q330+'[2]II-I-DIST'!Q330+'[2]II-I-MET'!Q330+'[2]II-I-TBILL'!Q330+'[2]II-I-TDCS'!Q330</f>
        <v>-10120.955652484674</v>
      </c>
      <c r="R330" s="279">
        <f>SUM(J330:Q330)</f>
        <v>-480574.54880000016</v>
      </c>
      <c r="S330" s="244" t="b">
        <f t="shared" si="54"/>
        <v>1</v>
      </c>
    </row>
    <row r="331" spans="1:19" s="363" customFormat="1" x14ac:dyDescent="0.2">
      <c r="A331" s="245">
        <f t="shared" si="57"/>
        <v>314</v>
      </c>
      <c r="B331" s="422" t="s">
        <v>356</v>
      </c>
      <c r="C331" s="363" t="s">
        <v>357</v>
      </c>
      <c r="D331" s="359"/>
      <c r="E331" s="242">
        <f>'[2]II-I-TRAN'!E331+'[2]II-I-DIST'!E331+'[2]II-I-MET'!E331+'[2]II-I-TBILL'!E331+'[2]II-I-TDCS'!E331</f>
        <v>0</v>
      </c>
      <c r="F331" s="242">
        <f>'[2]II-I-TRAN'!F331+'[2]II-I-DIST'!F331+'[2]II-I-MET'!F331+'[2]II-I-TBILL'!F331+'[2]II-I-TDCS'!F331</f>
        <v>0</v>
      </c>
      <c r="G331" s="242">
        <f>'[2]II-I-TRAN'!G331+'[2]II-I-DIST'!G331+'[2]II-I-MET'!G331+'[2]II-I-TBILL'!G331+'[2]II-I-TDCS'!G331</f>
        <v>0</v>
      </c>
      <c r="H331" s="242"/>
      <c r="I331" s="242"/>
      <c r="J331" s="242">
        <f>'[2]II-I-TRAN'!J331+'[2]II-I-DIST'!J331+'[2]II-I-MET'!J331+'[2]II-I-TBILL'!J331+'[2]II-I-TDCS'!J331</f>
        <v>0</v>
      </c>
      <c r="K331" s="242">
        <f>'[2]II-I-TRAN'!K331+'[2]II-I-DIST'!K331+'[2]II-I-MET'!K331+'[2]II-I-TBILL'!K331+'[2]II-I-TDCS'!K331</f>
        <v>0</v>
      </c>
      <c r="L331" s="242">
        <f>'[2]II-I-TRAN'!L331+'[2]II-I-DIST'!L331+'[2]II-I-MET'!L331+'[2]II-I-TBILL'!L331+'[2]II-I-TDCS'!L331</f>
        <v>0</v>
      </c>
      <c r="M331" s="242">
        <f>'[2]II-I-TRAN'!M331+'[2]II-I-DIST'!M331+'[2]II-I-MET'!M331+'[2]II-I-TBILL'!M331+'[2]II-I-TDCS'!M331</f>
        <v>0</v>
      </c>
      <c r="N331" s="242">
        <f>'[2]II-I-TRAN'!N331+'[2]II-I-DIST'!N331+'[2]II-I-MET'!N331+'[2]II-I-TBILL'!N331+'[2]II-I-TDCS'!N331</f>
        <v>0</v>
      </c>
      <c r="O331" s="242">
        <f>'[2]II-I-TRAN'!O331+'[2]II-I-DIST'!O331+'[2]II-I-MET'!O331+'[2]II-I-TBILL'!O331+'[2]II-I-TDCS'!O331</f>
        <v>0</v>
      </c>
      <c r="P331" s="242">
        <f>'[2]II-I-TRAN'!P331+'[2]II-I-DIST'!P331+'[2]II-I-MET'!P331+'[2]II-I-TBILL'!P331+'[2]II-I-TDCS'!P331</f>
        <v>0</v>
      </c>
      <c r="Q331" s="242">
        <f>'[2]II-I-TRAN'!Q331+'[2]II-I-DIST'!Q331+'[2]II-I-MET'!Q331+'[2]II-I-TBILL'!Q331+'[2]II-I-TDCS'!Q331</f>
        <v>0</v>
      </c>
      <c r="R331" s="279">
        <f>SUM(J331:Q331)</f>
        <v>0</v>
      </c>
      <c r="S331" s="244" t="b">
        <f t="shared" ref="S331:S396" si="70">ROUND(R331,2)=ROUND(G331,2)</f>
        <v>1</v>
      </c>
    </row>
    <row r="332" spans="1:19" s="363" customFormat="1" x14ac:dyDescent="0.2">
      <c r="A332" s="245">
        <f t="shared" si="57"/>
        <v>315</v>
      </c>
      <c r="B332" s="402" t="s">
        <v>358</v>
      </c>
      <c r="C332" s="363" t="s">
        <v>359</v>
      </c>
      <c r="D332" s="359"/>
      <c r="E332" s="242">
        <f>'[2]II-I-TRAN'!E332+'[2]II-I-DIST'!E332+'[2]II-I-MET'!E332+'[2]II-I-TBILL'!E332+'[2]II-I-TDCS'!E332</f>
        <v>-361850.31850000005</v>
      </c>
      <c r="F332" s="242">
        <f>'[2]II-I-TRAN'!F332+'[2]II-I-DIST'!F332+'[2]II-I-MET'!F332+'[2]II-I-TBILL'!F332+'[2]II-I-TDCS'!F332</f>
        <v>0</v>
      </c>
      <c r="G332" s="242">
        <f>'[2]II-I-TRAN'!G332+'[2]II-I-DIST'!G332+'[2]II-I-MET'!G332+'[2]II-I-TBILL'!G332+'[2]II-I-TDCS'!G332</f>
        <v>-361850.31850000005</v>
      </c>
      <c r="H332" s="242"/>
      <c r="I332" s="242"/>
      <c r="J332" s="242">
        <f>'[2]II-I-TRAN'!J332+'[2]II-I-DIST'!J332+'[2]II-I-MET'!J332+'[2]II-I-TBILL'!J332+'[2]II-I-TDCS'!J332</f>
        <v>-201010.26233649525</v>
      </c>
      <c r="K332" s="242">
        <f>'[2]II-I-TRAN'!K332+'[2]II-I-DIST'!K332+'[2]II-I-MET'!K332+'[2]II-I-TBILL'!K332+'[2]II-I-TDCS'!K332</f>
        <v>-3093.0811064763307</v>
      </c>
      <c r="L332" s="242">
        <f>'[2]II-I-TRAN'!L332+'[2]II-I-DIST'!L332+'[2]II-I-MET'!L332+'[2]II-I-TBILL'!L332+'[2]II-I-TDCS'!L332</f>
        <v>-100018.16926668333</v>
      </c>
      <c r="M332" s="242">
        <f>'[2]II-I-TRAN'!M332+'[2]II-I-DIST'!M332+'[2]II-I-MET'!M332+'[2]II-I-TBILL'!M332+'[2]II-I-TDCS'!M332</f>
        <v>-17772.135278509402</v>
      </c>
      <c r="N332" s="242">
        <f>'[2]II-I-TRAN'!N332+'[2]II-I-DIST'!N332+'[2]II-I-MET'!N332+'[2]II-I-TBILL'!N332+'[2]II-I-TDCS'!N332</f>
        <v>-12145.989998232275</v>
      </c>
      <c r="O332" s="242">
        <f>'[2]II-I-TRAN'!O332+'[2]II-I-DIST'!O332+'[2]II-I-MET'!O332+'[2]II-I-TBILL'!O332+'[2]II-I-TDCS'!O332</f>
        <v>-14249.243337935824</v>
      </c>
      <c r="P332" s="242">
        <f>'[2]II-I-TRAN'!P332+'[2]II-I-DIST'!P332+'[2]II-I-MET'!P332+'[2]II-I-TBILL'!P332+'[2]II-I-TDCS'!P332</f>
        <v>-187.30261809524038</v>
      </c>
      <c r="Q332" s="242">
        <f>'[2]II-I-TRAN'!Q332+'[2]II-I-DIST'!Q332+'[2]II-I-MET'!Q332+'[2]II-I-TBILL'!Q332+'[2]II-I-TDCS'!Q332</f>
        <v>-13374.134557572341</v>
      </c>
      <c r="R332" s="279">
        <f>SUM(J332:Q332)</f>
        <v>-361850.31850000005</v>
      </c>
      <c r="S332" s="244" t="b">
        <f t="shared" si="70"/>
        <v>1</v>
      </c>
    </row>
    <row r="333" spans="1:19" s="363" customFormat="1" x14ac:dyDescent="0.2">
      <c r="A333" s="245">
        <f t="shared" si="57"/>
        <v>316</v>
      </c>
      <c r="B333" s="402" t="s">
        <v>360</v>
      </c>
      <c r="C333" s="363" t="s">
        <v>361</v>
      </c>
      <c r="D333" s="359"/>
      <c r="E333" s="242">
        <f>'[2]II-I-TRAN'!E333+'[2]II-I-DIST'!E333+'[2]II-I-MET'!E333+'[2]II-I-TBILL'!E333+'[2]II-I-TDCS'!E333</f>
        <v>0</v>
      </c>
      <c r="F333" s="242">
        <f>'[2]II-I-TRAN'!F333+'[2]II-I-DIST'!F333+'[2]II-I-MET'!F333+'[2]II-I-TBILL'!F333+'[2]II-I-TDCS'!F333</f>
        <v>0</v>
      </c>
      <c r="G333" s="242">
        <f>'[2]II-I-TRAN'!G333+'[2]II-I-DIST'!G333+'[2]II-I-MET'!G333+'[2]II-I-TBILL'!G333+'[2]II-I-TDCS'!G333</f>
        <v>0</v>
      </c>
      <c r="H333" s="242"/>
      <c r="I333" s="242"/>
      <c r="J333" s="242">
        <f>'[2]II-I-TRAN'!J333+'[2]II-I-DIST'!J333+'[2]II-I-MET'!J333+'[2]II-I-TBILL'!J333+'[2]II-I-TDCS'!J333</f>
        <v>0</v>
      </c>
      <c r="K333" s="242">
        <f>'[2]II-I-TRAN'!K333+'[2]II-I-DIST'!K333+'[2]II-I-MET'!K333+'[2]II-I-TBILL'!K333+'[2]II-I-TDCS'!K333</f>
        <v>0</v>
      </c>
      <c r="L333" s="242">
        <f>'[2]II-I-TRAN'!L333+'[2]II-I-DIST'!L333+'[2]II-I-MET'!L333+'[2]II-I-TBILL'!L333+'[2]II-I-TDCS'!L333</f>
        <v>0</v>
      </c>
      <c r="M333" s="242">
        <f>'[2]II-I-TRAN'!M333+'[2]II-I-DIST'!M333+'[2]II-I-MET'!M333+'[2]II-I-TBILL'!M333+'[2]II-I-TDCS'!M333</f>
        <v>0</v>
      </c>
      <c r="N333" s="242">
        <f>'[2]II-I-TRAN'!N333+'[2]II-I-DIST'!N333+'[2]II-I-MET'!N333+'[2]II-I-TBILL'!N333+'[2]II-I-TDCS'!N333</f>
        <v>0</v>
      </c>
      <c r="O333" s="242">
        <f>'[2]II-I-TRAN'!O333+'[2]II-I-DIST'!O333+'[2]II-I-MET'!O333+'[2]II-I-TBILL'!O333+'[2]II-I-TDCS'!O333</f>
        <v>0</v>
      </c>
      <c r="P333" s="242">
        <f>'[2]II-I-TRAN'!P333+'[2]II-I-DIST'!P333+'[2]II-I-MET'!P333+'[2]II-I-TBILL'!P333+'[2]II-I-TDCS'!P333</f>
        <v>0</v>
      </c>
      <c r="Q333" s="242">
        <f>'[2]II-I-TRAN'!Q333+'[2]II-I-DIST'!Q333+'[2]II-I-MET'!Q333+'[2]II-I-TBILL'!Q333+'[2]II-I-TDCS'!Q333</f>
        <v>0</v>
      </c>
      <c r="R333" s="279">
        <f>SUM(J333:Q333)</f>
        <v>0</v>
      </c>
      <c r="S333" s="244" t="b">
        <f t="shared" si="70"/>
        <v>1</v>
      </c>
    </row>
    <row r="334" spans="1:19" s="363" customFormat="1" x14ac:dyDescent="0.2">
      <c r="A334" s="245">
        <f t="shared" si="57"/>
        <v>317</v>
      </c>
      <c r="B334" s="402" t="s">
        <v>362</v>
      </c>
      <c r="C334" s="363" t="s">
        <v>363</v>
      </c>
      <c r="D334" s="359"/>
      <c r="E334" s="242">
        <f>'[2]II-I-TRAN'!E334+'[2]II-I-DIST'!E334+'[2]II-I-MET'!E334+'[2]II-I-TBILL'!E334+'[2]II-I-TDCS'!E334</f>
        <v>-78038515.984300002</v>
      </c>
      <c r="F334" s="242">
        <f>'[2]II-I-TRAN'!F334+'[2]II-I-DIST'!F334+'[2]II-I-MET'!F334+'[2]II-I-TBILL'!F334+'[2]II-I-TDCS'!F334</f>
        <v>0</v>
      </c>
      <c r="G334" s="242">
        <f>'[2]II-I-TRAN'!G334+'[2]II-I-DIST'!G334+'[2]II-I-MET'!G334+'[2]II-I-TBILL'!G334+'[2]II-I-TDCS'!G334</f>
        <v>-78038515.984300002</v>
      </c>
      <c r="H334" s="242"/>
      <c r="I334" s="242"/>
      <c r="J334" s="242">
        <f>'[2]II-I-TRAN'!J334+'[2]II-I-DIST'!J334+'[2]II-I-MET'!J334+'[2]II-I-TBILL'!J334+'[2]II-I-TDCS'!J334</f>
        <v>-44969539.095248595</v>
      </c>
      <c r="K334" s="242">
        <f>'[2]II-I-TRAN'!K334+'[2]II-I-DIST'!K334+'[2]II-I-MET'!K334+'[2]II-I-TBILL'!K334+'[2]II-I-TDCS'!K334</f>
        <v>-830107.50569946459</v>
      </c>
      <c r="L334" s="242">
        <f>'[2]II-I-TRAN'!L334+'[2]II-I-DIST'!L334+'[2]II-I-MET'!L334+'[2]II-I-TBILL'!L334+'[2]II-I-TDCS'!L334</f>
        <v>-21333669.815425415</v>
      </c>
      <c r="M334" s="242">
        <f>'[2]II-I-TRAN'!M334+'[2]II-I-DIST'!M334+'[2]II-I-MET'!M334+'[2]II-I-TBILL'!M334+'[2]II-I-TDCS'!M334</f>
        <v>-3701614.6340068914</v>
      </c>
      <c r="N334" s="242">
        <f>'[2]II-I-TRAN'!N334+'[2]II-I-DIST'!N334+'[2]II-I-MET'!N334+'[2]II-I-TBILL'!N334+'[2]II-I-TDCS'!N334</f>
        <v>-2100208.9106583097</v>
      </c>
      <c r="O334" s="242">
        <f>'[2]II-I-TRAN'!O334+'[2]II-I-DIST'!O334+'[2]II-I-MET'!O334+'[2]II-I-TBILL'!O334+'[2]II-I-TDCS'!O334</f>
        <v>-2366491.8417677358</v>
      </c>
      <c r="P334" s="242">
        <f>'[2]II-I-TRAN'!P334+'[2]II-I-DIST'!P334+'[2]II-I-MET'!P334+'[2]II-I-TBILL'!P334+'[2]II-I-TDCS'!P334</f>
        <v>-1092427.3815694235</v>
      </c>
      <c r="Q334" s="242">
        <f>'[2]II-I-TRAN'!Q334+'[2]II-I-DIST'!Q334+'[2]II-I-MET'!Q334+'[2]II-I-TBILL'!Q334+'[2]II-I-TDCS'!Q334</f>
        <v>-1644456.7999241869</v>
      </c>
      <c r="R334" s="279">
        <f>SUM(J334:Q334)</f>
        <v>-78038515.984300017</v>
      </c>
      <c r="S334" s="244" t="b">
        <f t="shared" si="70"/>
        <v>1</v>
      </c>
    </row>
    <row r="335" spans="1:19" s="358" customFormat="1" x14ac:dyDescent="0.2">
      <c r="A335" s="245">
        <f t="shared" si="57"/>
        <v>318</v>
      </c>
      <c r="C335" s="364" t="s">
        <v>134</v>
      </c>
      <c r="D335" s="360"/>
      <c r="E335" s="360">
        <f>SUBTOTAL(9,E330:E334)</f>
        <v>-78880940.851600006</v>
      </c>
      <c r="F335" s="360">
        <f>SUBTOTAL(9,F330:F334)</f>
        <v>0</v>
      </c>
      <c r="G335" s="360">
        <f>SUBTOTAL(9,G330:G334)</f>
        <v>-78880940.851600006</v>
      </c>
      <c r="H335" s="360"/>
      <c r="I335" s="361"/>
      <c r="J335" s="360">
        <f t="shared" ref="J335:R335" si="71">SUBTOTAL(9,J330:J334)</f>
        <v>-45447494.976682879</v>
      </c>
      <c r="K335" s="360">
        <f t="shared" si="71"/>
        <v>-838321.05106717185</v>
      </c>
      <c r="L335" s="360">
        <f t="shared" si="71"/>
        <v>-21565024.995419431</v>
      </c>
      <c r="M335" s="360">
        <f t="shared" si="71"/>
        <v>-3742167.7294205576</v>
      </c>
      <c r="N335" s="360">
        <f t="shared" si="71"/>
        <v>-2125290.82555698</v>
      </c>
      <c r="O335" s="360">
        <f t="shared" si="71"/>
        <v>-2395305.5899164886</v>
      </c>
      <c r="P335" s="360">
        <f t="shared" si="71"/>
        <v>-1099383.7934022669</v>
      </c>
      <c r="Q335" s="360">
        <f t="shared" si="71"/>
        <v>-1667951.890134244</v>
      </c>
      <c r="R335" s="399">
        <f t="shared" si="71"/>
        <v>-78880940.851600021</v>
      </c>
      <c r="S335" s="244" t="b">
        <f t="shared" si="70"/>
        <v>1</v>
      </c>
    </row>
    <row r="336" spans="1:19" s="363" customFormat="1" ht="13.5" customHeight="1" x14ac:dyDescent="0.2">
      <c r="A336" s="245">
        <f t="shared" si="57"/>
        <v>319</v>
      </c>
      <c r="D336" s="365"/>
      <c r="E336" s="365"/>
      <c r="F336" s="365"/>
      <c r="G336" s="365"/>
      <c r="H336" s="365"/>
      <c r="I336" s="374"/>
      <c r="J336" s="365"/>
      <c r="K336" s="365"/>
      <c r="L336" s="365"/>
      <c r="M336" s="365"/>
      <c r="N336" s="365"/>
      <c r="O336" s="365"/>
      <c r="P336" s="365"/>
      <c r="Q336" s="365"/>
      <c r="R336" s="423"/>
      <c r="S336" s="244" t="b">
        <f t="shared" si="70"/>
        <v>1</v>
      </c>
    </row>
    <row r="337" spans="1:19" s="358" customFormat="1" ht="12.75" customHeight="1" x14ac:dyDescent="0.2">
      <c r="A337" s="245">
        <f t="shared" si="57"/>
        <v>320</v>
      </c>
      <c r="B337" s="379" t="s">
        <v>364</v>
      </c>
      <c r="D337" s="359"/>
      <c r="E337" s="360">
        <f>SUBTOTAL(9,E330:E335)</f>
        <v>-78880940.851600006</v>
      </c>
      <c r="F337" s="360">
        <f>SUBTOTAL(9,F330:F335)</f>
        <v>0</v>
      </c>
      <c r="G337" s="360">
        <f>SUBTOTAL(9,G330:G335)</f>
        <v>-78880940.851600006</v>
      </c>
      <c r="H337" s="360"/>
      <c r="I337" s="360"/>
      <c r="J337" s="360">
        <f t="shared" ref="J337:R337" si="72">SUBTOTAL(9,J330:J335)</f>
        <v>-45447494.976682879</v>
      </c>
      <c r="K337" s="360">
        <f t="shared" si="72"/>
        <v>-838321.05106717185</v>
      </c>
      <c r="L337" s="360">
        <f t="shared" si="72"/>
        <v>-21565024.995419431</v>
      </c>
      <c r="M337" s="360">
        <f t="shared" si="72"/>
        <v>-3742167.7294205576</v>
      </c>
      <c r="N337" s="360">
        <f t="shared" si="72"/>
        <v>-2125290.82555698</v>
      </c>
      <c r="O337" s="360">
        <f t="shared" si="72"/>
        <v>-2395305.5899164886</v>
      </c>
      <c r="P337" s="360">
        <f t="shared" si="72"/>
        <v>-1099383.7934022669</v>
      </c>
      <c r="Q337" s="360">
        <f t="shared" si="72"/>
        <v>-1667951.890134244</v>
      </c>
      <c r="R337" s="399">
        <f t="shared" si="72"/>
        <v>-78880940.851600021</v>
      </c>
      <c r="S337" s="244" t="b">
        <f t="shared" si="70"/>
        <v>1</v>
      </c>
    </row>
    <row r="338" spans="1:19" x14ac:dyDescent="0.2">
      <c r="A338" s="245">
        <f t="shared" si="57"/>
        <v>321</v>
      </c>
      <c r="R338" s="250"/>
      <c r="S338" s="244" t="b">
        <f t="shared" si="70"/>
        <v>1</v>
      </c>
    </row>
    <row r="339" spans="1:19" x14ac:dyDescent="0.2">
      <c r="A339" s="245">
        <f t="shared" ref="A339:A402" si="73">+A338+1</f>
        <v>322</v>
      </c>
      <c r="R339" s="250"/>
      <c r="S339" s="244" t="b">
        <f t="shared" si="70"/>
        <v>1</v>
      </c>
    </row>
    <row r="340" spans="1:19" s="363" customFormat="1" ht="12.75" customHeight="1" x14ac:dyDescent="0.2">
      <c r="A340" s="245">
        <f t="shared" si="73"/>
        <v>323</v>
      </c>
      <c r="B340" s="357" t="s">
        <v>318</v>
      </c>
      <c r="E340" s="377"/>
      <c r="F340" s="377"/>
      <c r="G340" s="377"/>
      <c r="H340" s="377"/>
      <c r="J340" s="374"/>
      <c r="K340" s="377"/>
      <c r="L340" s="377"/>
      <c r="M340" s="377"/>
      <c r="N340" s="377"/>
      <c r="O340" s="377"/>
      <c r="P340" s="377"/>
      <c r="Q340" s="377"/>
      <c r="R340" s="378"/>
      <c r="S340" s="244" t="b">
        <f t="shared" si="70"/>
        <v>1</v>
      </c>
    </row>
    <row r="341" spans="1:19" s="358" customFormat="1" x14ac:dyDescent="0.2">
      <c r="A341" s="245">
        <f t="shared" si="73"/>
        <v>324</v>
      </c>
      <c r="B341" s="358" t="s">
        <v>365</v>
      </c>
      <c r="C341" s="364"/>
      <c r="D341" s="359"/>
      <c r="E341" s="367"/>
      <c r="F341" s="367"/>
      <c r="G341" s="367"/>
      <c r="H341" s="367"/>
      <c r="I341" s="424"/>
      <c r="J341" s="361"/>
      <c r="K341" s="367"/>
      <c r="L341" s="367"/>
      <c r="M341" s="425"/>
      <c r="N341" s="425"/>
      <c r="O341" s="425"/>
      <c r="P341" s="425"/>
      <c r="Q341" s="425"/>
      <c r="R341" s="426"/>
      <c r="S341" s="244" t="b">
        <f t="shared" si="70"/>
        <v>1</v>
      </c>
    </row>
    <row r="342" spans="1:19" s="363" customFormat="1" x14ac:dyDescent="0.2">
      <c r="A342" s="245">
        <f t="shared" si="73"/>
        <v>325</v>
      </c>
      <c r="B342" s="363">
        <v>182310</v>
      </c>
      <c r="C342" s="363" t="s">
        <v>366</v>
      </c>
      <c r="D342" s="365"/>
      <c r="E342" s="242">
        <f>'[2]II-I-TRAN'!E342+'[2]II-I-DIST'!E342+'[2]II-I-MET'!E342+'[2]II-I-TBILL'!E342+'[2]II-I-TDCS'!E342</f>
        <v>5844430.9345000004</v>
      </c>
      <c r="F342" s="242">
        <f>'[2]II-I-TRAN'!F342+'[2]II-I-DIST'!F342+'[2]II-I-MET'!F342+'[2]II-I-TBILL'!F342+'[2]II-I-TDCS'!F342</f>
        <v>0</v>
      </c>
      <c r="G342" s="242">
        <f>'[2]II-I-TRAN'!G342+'[2]II-I-DIST'!G342+'[2]II-I-MET'!G342+'[2]II-I-TBILL'!G342+'[2]II-I-TDCS'!G342</f>
        <v>5844430.9345000004</v>
      </c>
      <c r="H342" s="242"/>
      <c r="I342" s="242"/>
      <c r="J342" s="242">
        <f>'[2]II-I-TRAN'!J342+'[2]II-I-DIST'!J342+'[2]II-I-MET'!J342+'[2]II-I-TBILL'!J342+'[2]II-I-TDCS'!J342</f>
        <v>3368013.7664602753</v>
      </c>
      <c r="K342" s="242">
        <f>'[2]II-I-TRAN'!K342+'[2]II-I-DIST'!K342+'[2]II-I-MET'!K342+'[2]II-I-TBILL'!K342+'[2]II-I-TDCS'!K342</f>
        <v>62172.476277721122</v>
      </c>
      <c r="L342" s="242">
        <f>'[2]II-I-TRAN'!L342+'[2]II-I-DIST'!L342+'[2]II-I-MET'!L342+'[2]II-I-TBILL'!L342+'[2]II-I-TDCS'!L342</f>
        <v>1597385.5795359234</v>
      </c>
      <c r="M342" s="242">
        <f>'[2]II-I-TRAN'!M342+'[2]II-I-DIST'!M342+'[2]II-I-MET'!M342+'[2]II-I-TBILL'!M342+'[2]II-I-TDCS'!M342</f>
        <v>277335.50282412069</v>
      </c>
      <c r="N342" s="242">
        <f>'[2]II-I-TRAN'!N342+'[2]II-I-DIST'!N342+'[2]II-I-MET'!N342+'[2]II-I-TBILL'!N342+'[2]II-I-TDCS'!N342</f>
        <v>157218.83032924109</v>
      </c>
      <c r="O342" s="242">
        <f>'[2]II-I-TRAN'!O342+'[2]II-I-DIST'!O342+'[2]II-I-MET'!O342+'[2]II-I-TBILL'!O342+'[2]II-I-TDCS'!O342</f>
        <v>177291.01592510261</v>
      </c>
      <c r="P342" s="242">
        <f>'[2]II-I-TRAN'!P342+'[2]II-I-DIST'!P342+'[2]II-I-MET'!P342+'[2]II-I-TBILL'!P342+'[2]II-I-TDCS'!P342</f>
        <v>81856.696890457824</v>
      </c>
      <c r="Q342" s="242">
        <f>'[2]II-I-TRAN'!Q342+'[2]II-I-DIST'!Q342+'[2]II-I-MET'!Q342+'[2]II-I-TBILL'!Q342+'[2]II-I-TDCS'!Q342</f>
        <v>123157.06625715925</v>
      </c>
      <c r="R342" s="279">
        <f t="shared" ref="R342:R359" si="74">SUM(J342:Q342)</f>
        <v>5844430.9345000004</v>
      </c>
      <c r="S342" s="244" t="b">
        <f t="shared" si="70"/>
        <v>1</v>
      </c>
    </row>
    <row r="343" spans="1:19" s="363" customFormat="1" x14ac:dyDescent="0.2">
      <c r="A343" s="245">
        <f t="shared" si="73"/>
        <v>326</v>
      </c>
      <c r="B343" s="363">
        <v>182321</v>
      </c>
      <c r="C343" s="363" t="s">
        <v>367</v>
      </c>
      <c r="D343" s="359"/>
      <c r="E343" s="242">
        <f>'[2]II-I-TRAN'!E343+'[2]II-I-DIST'!E343+'[2]II-I-MET'!E343+'[2]II-I-TBILL'!E343+'[2]II-I-TDCS'!E343</f>
        <v>0</v>
      </c>
      <c r="F343" s="242">
        <f>'[2]II-I-TRAN'!F343+'[2]II-I-DIST'!F343+'[2]II-I-MET'!F343+'[2]II-I-TBILL'!F343+'[2]II-I-TDCS'!F343</f>
        <v>0</v>
      </c>
      <c r="G343" s="242">
        <f>'[2]II-I-TRAN'!G343+'[2]II-I-DIST'!G343+'[2]II-I-MET'!G343+'[2]II-I-TBILL'!G343+'[2]II-I-TDCS'!G343</f>
        <v>0</v>
      </c>
      <c r="H343" s="242"/>
      <c r="I343" s="242"/>
      <c r="J343" s="242">
        <f>'[2]II-I-TRAN'!J343+'[2]II-I-DIST'!J343+'[2]II-I-MET'!J343+'[2]II-I-TBILL'!J343+'[2]II-I-TDCS'!J343</f>
        <v>0</v>
      </c>
      <c r="K343" s="242">
        <f>'[2]II-I-TRAN'!K343+'[2]II-I-DIST'!K343+'[2]II-I-MET'!K343+'[2]II-I-TBILL'!K343+'[2]II-I-TDCS'!K343</f>
        <v>0</v>
      </c>
      <c r="L343" s="242">
        <f>'[2]II-I-TRAN'!L343+'[2]II-I-DIST'!L343+'[2]II-I-MET'!L343+'[2]II-I-TBILL'!L343+'[2]II-I-TDCS'!L343</f>
        <v>0</v>
      </c>
      <c r="M343" s="242">
        <f>'[2]II-I-TRAN'!M343+'[2]II-I-DIST'!M343+'[2]II-I-MET'!M343+'[2]II-I-TBILL'!M343+'[2]II-I-TDCS'!M343</f>
        <v>0</v>
      </c>
      <c r="N343" s="242">
        <f>'[2]II-I-TRAN'!N343+'[2]II-I-DIST'!N343+'[2]II-I-MET'!N343+'[2]II-I-TBILL'!N343+'[2]II-I-TDCS'!N343</f>
        <v>0</v>
      </c>
      <c r="O343" s="242">
        <f>'[2]II-I-TRAN'!O343+'[2]II-I-DIST'!O343+'[2]II-I-MET'!O343+'[2]II-I-TBILL'!O343+'[2]II-I-TDCS'!O343</f>
        <v>0</v>
      </c>
      <c r="P343" s="242">
        <f>'[2]II-I-TRAN'!P343+'[2]II-I-DIST'!P343+'[2]II-I-MET'!P343+'[2]II-I-TBILL'!P343+'[2]II-I-TDCS'!P343</f>
        <v>0</v>
      </c>
      <c r="Q343" s="242">
        <f>'[2]II-I-TRAN'!Q343+'[2]II-I-DIST'!Q343+'[2]II-I-MET'!Q343+'[2]II-I-TBILL'!Q343+'[2]II-I-TDCS'!Q343</f>
        <v>0</v>
      </c>
      <c r="R343" s="279">
        <f t="shared" si="74"/>
        <v>0</v>
      </c>
      <c r="S343" s="244" t="b">
        <f t="shared" si="70"/>
        <v>1</v>
      </c>
    </row>
    <row r="344" spans="1:19" s="363" customFormat="1" x14ac:dyDescent="0.2">
      <c r="A344" s="245">
        <f t="shared" si="73"/>
        <v>327</v>
      </c>
      <c r="B344" s="363">
        <v>182322</v>
      </c>
      <c r="C344" s="363" t="s">
        <v>368</v>
      </c>
      <c r="D344" s="359"/>
      <c r="E344" s="242">
        <f>'[2]II-I-TRAN'!E344+'[2]II-I-DIST'!E344+'[2]II-I-MET'!E344+'[2]II-I-TBILL'!E344+'[2]II-I-TDCS'!E344</f>
        <v>0</v>
      </c>
      <c r="F344" s="242">
        <f>'[2]II-I-TRAN'!F344+'[2]II-I-DIST'!F344+'[2]II-I-MET'!F344+'[2]II-I-TBILL'!F344+'[2]II-I-TDCS'!F344</f>
        <v>0</v>
      </c>
      <c r="G344" s="242">
        <f>'[2]II-I-TRAN'!G344+'[2]II-I-DIST'!G344+'[2]II-I-MET'!G344+'[2]II-I-TBILL'!G344+'[2]II-I-TDCS'!G344</f>
        <v>0</v>
      </c>
      <c r="H344" s="242"/>
      <c r="I344" s="242"/>
      <c r="J344" s="242">
        <f>'[2]II-I-TRAN'!J344+'[2]II-I-DIST'!J344+'[2]II-I-MET'!J344+'[2]II-I-TBILL'!J344+'[2]II-I-TDCS'!J344</f>
        <v>0</v>
      </c>
      <c r="K344" s="242">
        <f>'[2]II-I-TRAN'!K344+'[2]II-I-DIST'!K344+'[2]II-I-MET'!K344+'[2]II-I-TBILL'!K344+'[2]II-I-TDCS'!K344</f>
        <v>0</v>
      </c>
      <c r="L344" s="242">
        <f>'[2]II-I-TRAN'!L344+'[2]II-I-DIST'!L344+'[2]II-I-MET'!L344+'[2]II-I-TBILL'!L344+'[2]II-I-TDCS'!L344</f>
        <v>0</v>
      </c>
      <c r="M344" s="242">
        <f>'[2]II-I-TRAN'!M344+'[2]II-I-DIST'!M344+'[2]II-I-MET'!M344+'[2]II-I-TBILL'!M344+'[2]II-I-TDCS'!M344</f>
        <v>0</v>
      </c>
      <c r="N344" s="242">
        <f>'[2]II-I-TRAN'!N344+'[2]II-I-DIST'!N344+'[2]II-I-MET'!N344+'[2]II-I-TBILL'!N344+'[2]II-I-TDCS'!N344</f>
        <v>0</v>
      </c>
      <c r="O344" s="242">
        <f>'[2]II-I-TRAN'!O344+'[2]II-I-DIST'!O344+'[2]II-I-MET'!O344+'[2]II-I-TBILL'!O344+'[2]II-I-TDCS'!O344</f>
        <v>0</v>
      </c>
      <c r="P344" s="242">
        <f>'[2]II-I-TRAN'!P344+'[2]II-I-DIST'!P344+'[2]II-I-MET'!P344+'[2]II-I-TBILL'!P344+'[2]II-I-TDCS'!P344</f>
        <v>0</v>
      </c>
      <c r="Q344" s="242">
        <f>'[2]II-I-TRAN'!Q344+'[2]II-I-DIST'!Q344+'[2]II-I-MET'!Q344+'[2]II-I-TBILL'!Q344+'[2]II-I-TDCS'!Q344</f>
        <v>0</v>
      </c>
      <c r="R344" s="279">
        <f t="shared" si="74"/>
        <v>0</v>
      </c>
      <c r="S344" s="244" t="b">
        <f t="shared" si="70"/>
        <v>1</v>
      </c>
    </row>
    <row r="345" spans="1:19" s="363" customFormat="1" x14ac:dyDescent="0.2">
      <c r="A345" s="245">
        <f t="shared" si="73"/>
        <v>328</v>
      </c>
      <c r="B345" s="363">
        <v>182334</v>
      </c>
      <c r="C345" s="337" t="s">
        <v>369</v>
      </c>
      <c r="D345" s="359"/>
      <c r="E345" s="242">
        <f>'[2]II-I-TRAN'!E345+'[2]II-I-DIST'!E345+'[2]II-I-MET'!E345+'[2]II-I-TBILL'!E345+'[2]II-I-TDCS'!E345</f>
        <v>25014694.927999999</v>
      </c>
      <c r="F345" s="242">
        <f>'[2]II-I-TRAN'!F345+'[2]II-I-DIST'!F345+'[2]II-I-MET'!F345+'[2]II-I-TBILL'!F345+'[2]II-I-TDCS'!F345</f>
        <v>0</v>
      </c>
      <c r="G345" s="242">
        <f>'[2]II-I-TRAN'!G345+'[2]II-I-DIST'!G345+'[2]II-I-MET'!G345+'[2]II-I-TBILL'!G345+'[2]II-I-TDCS'!G345</f>
        <v>25014694.927999999</v>
      </c>
      <c r="H345" s="242"/>
      <c r="I345" s="242"/>
      <c r="J345" s="242">
        <f>'[2]II-I-TRAN'!J345+'[2]II-I-DIST'!J345+'[2]II-I-MET'!J345+'[2]II-I-TBILL'!J345+'[2]II-I-TDCS'!J345</f>
        <v>0</v>
      </c>
      <c r="K345" s="242">
        <f>'[2]II-I-TRAN'!K345+'[2]II-I-DIST'!K345+'[2]II-I-MET'!K345+'[2]II-I-TBILL'!K345+'[2]II-I-TDCS'!K345</f>
        <v>2492137.6386403092</v>
      </c>
      <c r="L345" s="242">
        <f>'[2]II-I-TRAN'!L345+'[2]II-I-DIST'!L345+'[2]II-I-MET'!L345+'[2]II-I-TBILL'!L345+'[2]II-I-TDCS'!L345</f>
        <v>22014800.985004038</v>
      </c>
      <c r="M345" s="242">
        <f>'[2]II-I-TRAN'!M345+'[2]II-I-DIST'!M345+'[2]II-I-MET'!M345+'[2]II-I-TBILL'!M345+'[2]II-I-TDCS'!M345</f>
        <v>0</v>
      </c>
      <c r="N345" s="242">
        <f>'[2]II-I-TRAN'!N345+'[2]II-I-DIST'!N345+'[2]II-I-MET'!N345+'[2]II-I-TBILL'!N345+'[2]II-I-TDCS'!N345</f>
        <v>457167.90014724905</v>
      </c>
      <c r="O345" s="242">
        <f>'[2]II-I-TRAN'!O345+'[2]II-I-DIST'!O345+'[2]II-I-MET'!O345+'[2]II-I-TBILL'!O345+'[2]II-I-TDCS'!O345</f>
        <v>0</v>
      </c>
      <c r="P345" s="242">
        <f>'[2]II-I-TRAN'!P345+'[2]II-I-DIST'!P345+'[2]II-I-MET'!P345+'[2]II-I-TBILL'!P345+'[2]II-I-TDCS'!P345</f>
        <v>0</v>
      </c>
      <c r="Q345" s="242">
        <f>'[2]II-I-TRAN'!Q345+'[2]II-I-DIST'!Q345+'[2]II-I-MET'!Q345+'[2]II-I-TBILL'!Q345+'[2]II-I-TDCS'!Q345</f>
        <v>50588.404208406035</v>
      </c>
      <c r="R345" s="279">
        <f t="shared" si="74"/>
        <v>25014694.928000003</v>
      </c>
      <c r="S345" s="244" t="b">
        <f t="shared" si="70"/>
        <v>1</v>
      </c>
    </row>
    <row r="346" spans="1:19" s="363" customFormat="1" x14ac:dyDescent="0.2">
      <c r="A346" s="245">
        <f t="shared" si="73"/>
        <v>329</v>
      </c>
      <c r="B346" s="363">
        <v>182344</v>
      </c>
      <c r="C346" s="363" t="s">
        <v>370</v>
      </c>
      <c r="D346" s="359"/>
      <c r="E346" s="242">
        <f>'[2]II-I-TRAN'!E346+'[2]II-I-DIST'!E346+'[2]II-I-MET'!E346+'[2]II-I-TBILL'!E346+'[2]II-I-TDCS'!E346</f>
        <v>299111.99200000003</v>
      </c>
      <c r="F346" s="242">
        <f>'[2]II-I-TRAN'!F346+'[2]II-I-DIST'!F346+'[2]II-I-MET'!F346+'[2]II-I-TBILL'!F346+'[2]II-I-TDCS'!F346</f>
        <v>0</v>
      </c>
      <c r="G346" s="242">
        <f>'[2]II-I-TRAN'!G346+'[2]II-I-DIST'!G346+'[2]II-I-MET'!G346+'[2]II-I-TBILL'!G346+'[2]II-I-TDCS'!G346</f>
        <v>299111.99200000003</v>
      </c>
      <c r="H346" s="242"/>
      <c r="I346" s="242"/>
      <c r="J346" s="242">
        <f>'[2]II-I-TRAN'!J346+'[2]II-I-DIST'!J346+'[2]II-I-MET'!J346+'[2]II-I-TBILL'!J346+'[2]II-I-TDCS'!J346</f>
        <v>227148.74716117565</v>
      </c>
      <c r="K346" s="242">
        <f>'[2]II-I-TRAN'!K346+'[2]II-I-DIST'!K346+'[2]II-I-MET'!K346+'[2]II-I-TBILL'!K346+'[2]II-I-TDCS'!K346</f>
        <v>13937.574321497641</v>
      </c>
      <c r="L346" s="242">
        <f>'[2]II-I-TRAN'!L346+'[2]II-I-DIST'!L346+'[2]II-I-MET'!L346+'[2]II-I-TBILL'!L346+'[2]II-I-TDCS'!L346</f>
        <v>44647.133989281414</v>
      </c>
      <c r="M346" s="242">
        <f>'[2]II-I-TRAN'!M346+'[2]II-I-DIST'!M346+'[2]II-I-MET'!M346+'[2]II-I-TBILL'!M346+'[2]II-I-TDCS'!M346</f>
        <v>0</v>
      </c>
      <c r="N346" s="242">
        <f>'[2]II-I-TRAN'!N346+'[2]II-I-DIST'!N346+'[2]II-I-MET'!N346+'[2]II-I-TBILL'!N346+'[2]II-I-TDCS'!N346</f>
        <v>12745.669981063202</v>
      </c>
      <c r="O346" s="242">
        <f>'[2]II-I-TRAN'!O346+'[2]II-I-DIST'!O346+'[2]II-I-MET'!O346+'[2]II-I-TBILL'!O346+'[2]II-I-TDCS'!O346</f>
        <v>0</v>
      </c>
      <c r="P346" s="242">
        <f>'[2]II-I-TRAN'!P346+'[2]II-I-DIST'!P346+'[2]II-I-MET'!P346+'[2]II-I-TBILL'!P346+'[2]II-I-TDCS'!P346</f>
        <v>0</v>
      </c>
      <c r="Q346" s="242">
        <f>'[2]II-I-TRAN'!Q346+'[2]II-I-DIST'!Q346+'[2]II-I-MET'!Q346+'[2]II-I-TBILL'!Q346+'[2]II-I-TDCS'!Q346</f>
        <v>632.86654698212089</v>
      </c>
      <c r="R346" s="279">
        <f t="shared" si="74"/>
        <v>299111.99200000009</v>
      </c>
      <c r="S346" s="244" t="b">
        <f t="shared" si="70"/>
        <v>1</v>
      </c>
    </row>
    <row r="347" spans="1:19" s="363" customFormat="1" x14ac:dyDescent="0.2">
      <c r="A347" s="245">
        <f t="shared" si="73"/>
        <v>330</v>
      </c>
      <c r="B347" s="363">
        <v>182351</v>
      </c>
      <c r="C347" s="337" t="s">
        <v>371</v>
      </c>
      <c r="D347" s="359"/>
      <c r="E347" s="242">
        <f>'[2]II-I-TRAN'!E347+'[2]II-I-DIST'!E347+'[2]II-I-MET'!E347+'[2]II-I-TBILL'!E347+'[2]II-I-TDCS'!E347</f>
        <v>88631.813299999994</v>
      </c>
      <c r="F347" s="242">
        <f>'[2]II-I-TRAN'!F347+'[2]II-I-DIST'!F347+'[2]II-I-MET'!F347+'[2]II-I-TBILL'!F347+'[2]II-I-TDCS'!F347</f>
        <v>0</v>
      </c>
      <c r="G347" s="242">
        <f>'[2]II-I-TRAN'!G347+'[2]II-I-DIST'!G347+'[2]II-I-MET'!G347+'[2]II-I-TBILL'!G347+'[2]II-I-TDCS'!G347</f>
        <v>88631.813299999994</v>
      </c>
      <c r="H347" s="242"/>
      <c r="I347" s="242"/>
      <c r="J347" s="242">
        <f>'[2]II-I-TRAN'!J347+'[2]II-I-DIST'!J347+'[2]II-I-MET'!J347+'[2]II-I-TBILL'!J347+'[2]II-I-TDCS'!J347</f>
        <v>38462.131347312796</v>
      </c>
      <c r="K347" s="242">
        <f>'[2]II-I-TRAN'!K347+'[2]II-I-DIST'!K347+'[2]II-I-MET'!K347+'[2]II-I-TBILL'!K347+'[2]II-I-TDCS'!K347</f>
        <v>925.23913503856534</v>
      </c>
      <c r="L347" s="242">
        <f>'[2]II-I-TRAN'!L347+'[2]II-I-DIST'!L347+'[2]II-I-MET'!L347+'[2]II-I-TBILL'!L347+'[2]II-I-TDCS'!L347</f>
        <v>36592.314295566037</v>
      </c>
      <c r="M347" s="242">
        <f>'[2]II-I-TRAN'!M347+'[2]II-I-DIST'!M347+'[2]II-I-MET'!M347+'[2]II-I-TBILL'!M347+'[2]II-I-TDCS'!M347</f>
        <v>4741.9124615123792</v>
      </c>
      <c r="N347" s="242">
        <f>'[2]II-I-TRAN'!N347+'[2]II-I-DIST'!N347+'[2]II-I-MET'!N347+'[2]II-I-TBILL'!N347+'[2]II-I-TDCS'!N347</f>
        <v>3306.6743560384884</v>
      </c>
      <c r="O347" s="242">
        <f>'[2]II-I-TRAN'!O347+'[2]II-I-DIST'!O347+'[2]II-I-MET'!O347+'[2]II-I-TBILL'!O347+'[2]II-I-TDCS'!O347</f>
        <v>4603.5417045317217</v>
      </c>
      <c r="P347" s="242">
        <f>'[2]II-I-TRAN'!P347+'[2]II-I-DIST'!P347+'[2]II-I-MET'!P347+'[2]II-I-TBILL'!P347+'[2]II-I-TDCS'!P347</f>
        <v>0</v>
      </c>
      <c r="Q347" s="242">
        <f>'[2]II-I-TRAN'!Q347+'[2]II-I-DIST'!Q347+'[2]II-I-MET'!Q347+'[2]II-I-TBILL'!Q347+'[2]II-I-TDCS'!Q347</f>
        <v>0</v>
      </c>
      <c r="R347" s="279">
        <f t="shared" si="74"/>
        <v>88631.81329999998</v>
      </c>
      <c r="S347" s="244" t="b">
        <f t="shared" si="70"/>
        <v>1</v>
      </c>
    </row>
    <row r="348" spans="1:19" s="363" customFormat="1" x14ac:dyDescent="0.2">
      <c r="A348" s="245">
        <f t="shared" si="73"/>
        <v>331</v>
      </c>
      <c r="B348" s="363">
        <v>182353</v>
      </c>
      <c r="C348" s="337" t="s">
        <v>372</v>
      </c>
      <c r="D348" s="359"/>
      <c r="E348" s="242">
        <f>'[2]II-I-TRAN'!E348+'[2]II-I-DIST'!E348+'[2]II-I-MET'!E348+'[2]II-I-TBILL'!E348+'[2]II-I-TDCS'!E348</f>
        <v>6110823.9280000003</v>
      </c>
      <c r="F348" s="242">
        <f>'[2]II-I-TRAN'!F348+'[2]II-I-DIST'!F348+'[2]II-I-MET'!F348+'[2]II-I-TBILL'!F348+'[2]II-I-TDCS'!F348</f>
        <v>0</v>
      </c>
      <c r="G348" s="242">
        <f>'[2]II-I-TRAN'!G348+'[2]II-I-DIST'!G348+'[2]II-I-MET'!G348+'[2]II-I-TBILL'!G348+'[2]II-I-TDCS'!G348</f>
        <v>6110823.9280000003</v>
      </c>
      <c r="H348" s="242"/>
      <c r="I348" s="242"/>
      <c r="J348" s="242">
        <f>'[2]II-I-TRAN'!J348+'[2]II-I-DIST'!J348+'[2]II-I-MET'!J348+'[2]II-I-TBILL'!J348+'[2]II-I-TDCS'!J348</f>
        <v>4640623.0324852178</v>
      </c>
      <c r="K348" s="242">
        <f>'[2]II-I-TRAN'!K348+'[2]II-I-DIST'!K348+'[2]II-I-MET'!K348+'[2]II-I-TBILL'!K348+'[2]II-I-TDCS'!K348</f>
        <v>284743.05591226893</v>
      </c>
      <c r="L348" s="242">
        <f>'[2]II-I-TRAN'!L348+'[2]II-I-DIST'!L348+'[2]II-I-MET'!L348+'[2]II-I-TBILL'!L348+'[2]II-I-TDCS'!L348</f>
        <v>912135.86213662394</v>
      </c>
      <c r="M348" s="242">
        <f>'[2]II-I-TRAN'!M348+'[2]II-I-DIST'!M348+'[2]II-I-MET'!M348+'[2]II-I-TBILL'!M348+'[2]II-I-TDCS'!M348</f>
        <v>0</v>
      </c>
      <c r="N348" s="242">
        <f>'[2]II-I-TRAN'!N348+'[2]II-I-DIST'!N348+'[2]II-I-MET'!N348+'[2]II-I-TBILL'!N348+'[2]II-I-TDCS'!N348</f>
        <v>260392.58599391871</v>
      </c>
      <c r="O348" s="242">
        <f>'[2]II-I-TRAN'!O348+'[2]II-I-DIST'!O348+'[2]II-I-MET'!O348+'[2]II-I-TBILL'!O348+'[2]II-I-TDCS'!O348</f>
        <v>0</v>
      </c>
      <c r="P348" s="242">
        <f>'[2]II-I-TRAN'!P348+'[2]II-I-DIST'!P348+'[2]II-I-MET'!P348+'[2]II-I-TBILL'!P348+'[2]II-I-TDCS'!P348</f>
        <v>0</v>
      </c>
      <c r="Q348" s="242">
        <f>'[2]II-I-TRAN'!Q348+'[2]II-I-DIST'!Q348+'[2]II-I-MET'!Q348+'[2]II-I-TBILL'!Q348+'[2]II-I-TDCS'!Q348</f>
        <v>12929.391471971076</v>
      </c>
      <c r="R348" s="279">
        <f t="shared" si="74"/>
        <v>6110823.9280000003</v>
      </c>
      <c r="S348" s="244" t="b">
        <f t="shared" si="70"/>
        <v>1</v>
      </c>
    </row>
    <row r="349" spans="1:19" s="363" customFormat="1" x14ac:dyDescent="0.2">
      <c r="A349" s="245">
        <f t="shared" si="73"/>
        <v>332</v>
      </c>
      <c r="B349" s="363">
        <v>182354</v>
      </c>
      <c r="C349" s="337" t="s">
        <v>373</v>
      </c>
      <c r="D349" s="359"/>
      <c r="E349" s="242">
        <f>'[2]II-I-TRAN'!E349+'[2]II-I-DIST'!E349+'[2]II-I-MET'!E349+'[2]II-I-TBILL'!E349+'[2]II-I-TDCS'!E349</f>
        <v>371074.02399999998</v>
      </c>
      <c r="F349" s="242">
        <f>'[2]II-I-TRAN'!F349+'[2]II-I-DIST'!F349+'[2]II-I-MET'!F349+'[2]II-I-TBILL'!F349+'[2]II-I-TDCS'!F349</f>
        <v>0</v>
      </c>
      <c r="G349" s="242">
        <f>'[2]II-I-TRAN'!G349+'[2]II-I-DIST'!G349+'[2]II-I-MET'!G349+'[2]II-I-TBILL'!G349+'[2]II-I-TDCS'!G349</f>
        <v>371074.02399999998</v>
      </c>
      <c r="H349" s="242"/>
      <c r="I349" s="242"/>
      <c r="J349" s="242">
        <f>'[2]II-I-TRAN'!J349+'[2]II-I-DIST'!J349+'[2]II-I-MET'!J349+'[2]II-I-TBILL'!J349+'[2]II-I-TDCS'!J349</f>
        <v>281797.46018225845</v>
      </c>
      <c r="K349" s="242">
        <f>'[2]II-I-TRAN'!K349+'[2]II-I-DIST'!K349+'[2]II-I-MET'!K349+'[2]II-I-TBILL'!K349+'[2]II-I-TDCS'!K349</f>
        <v>17290.753719687702</v>
      </c>
      <c r="L349" s="242">
        <f>'[2]II-I-TRAN'!L349+'[2]II-I-DIST'!L349+'[2]II-I-MET'!L349+'[2]II-I-TBILL'!L349+'[2]II-I-TDCS'!L349</f>
        <v>55388.590603448036</v>
      </c>
      <c r="M349" s="242">
        <f>'[2]II-I-TRAN'!M349+'[2]II-I-DIST'!M349+'[2]II-I-MET'!M349+'[2]II-I-TBILL'!M349+'[2]II-I-TDCS'!M349</f>
        <v>0</v>
      </c>
      <c r="N349" s="242">
        <f>'[2]II-I-TRAN'!N349+'[2]II-I-DIST'!N349+'[2]II-I-MET'!N349+'[2]II-I-TBILL'!N349+'[2]II-I-TDCS'!N349</f>
        <v>15812.094382525211</v>
      </c>
      <c r="O349" s="242">
        <f>'[2]II-I-TRAN'!O349+'[2]II-I-DIST'!O349+'[2]II-I-MET'!O349+'[2]II-I-TBILL'!O349+'[2]II-I-TDCS'!O349</f>
        <v>0</v>
      </c>
      <c r="P349" s="242">
        <f>'[2]II-I-TRAN'!P349+'[2]II-I-DIST'!P349+'[2]II-I-MET'!P349+'[2]II-I-TBILL'!P349+'[2]II-I-TDCS'!P349</f>
        <v>0</v>
      </c>
      <c r="Q349" s="242">
        <f>'[2]II-I-TRAN'!Q349+'[2]II-I-DIST'!Q349+'[2]II-I-MET'!Q349+'[2]II-I-TBILL'!Q349+'[2]II-I-TDCS'!Q349</f>
        <v>785.12511208056355</v>
      </c>
      <c r="R349" s="279">
        <f t="shared" si="74"/>
        <v>371074.02399999992</v>
      </c>
      <c r="S349" s="244" t="b">
        <f t="shared" si="70"/>
        <v>1</v>
      </c>
    </row>
    <row r="350" spans="1:19" s="363" customFormat="1" x14ac:dyDescent="0.2">
      <c r="A350" s="245">
        <f t="shared" si="73"/>
        <v>333</v>
      </c>
      <c r="B350" s="363">
        <v>182357</v>
      </c>
      <c r="C350" s="337" t="s">
        <v>374</v>
      </c>
      <c r="D350" s="359"/>
      <c r="E350" s="242">
        <f>'[2]II-I-TRAN'!E350+'[2]II-I-DIST'!E350+'[2]II-I-MET'!E350+'[2]II-I-TBILL'!E350+'[2]II-I-TDCS'!E350</f>
        <v>320421.66310000001</v>
      </c>
      <c r="F350" s="242">
        <f>'[2]II-I-TRAN'!F350+'[2]II-I-DIST'!F350+'[2]II-I-MET'!F350+'[2]II-I-TBILL'!F350+'[2]II-I-TDCS'!F350</f>
        <v>0</v>
      </c>
      <c r="G350" s="242">
        <f>'[2]II-I-TRAN'!G350+'[2]II-I-DIST'!G350+'[2]II-I-MET'!G350+'[2]II-I-TBILL'!G350+'[2]II-I-TDCS'!G350</f>
        <v>320421.66310000001</v>
      </c>
      <c r="H350" s="242"/>
      <c r="I350" s="242"/>
      <c r="J350" s="242">
        <f>'[2]II-I-TRAN'!J350+'[2]II-I-DIST'!J350+'[2]II-I-MET'!J350+'[2]II-I-TBILL'!J350+'[2]II-I-TDCS'!J350</f>
        <v>243331.53227927184</v>
      </c>
      <c r="K350" s="242">
        <f>'[2]II-I-TRAN'!K350+'[2]II-I-DIST'!K350+'[2]II-I-MET'!K350+'[2]II-I-TBILL'!K350+'[2]II-I-TDCS'!K350</f>
        <v>14930.530580914081</v>
      </c>
      <c r="L350" s="242">
        <f>'[2]II-I-TRAN'!L350+'[2]II-I-DIST'!L350+'[2]II-I-MET'!L350+'[2]II-I-TBILL'!L350+'[2]II-I-TDCS'!L350</f>
        <v>47827.935048134372</v>
      </c>
      <c r="M350" s="242">
        <f>'[2]II-I-TRAN'!M350+'[2]II-I-DIST'!M350+'[2]II-I-MET'!M350+'[2]II-I-TBILL'!M350+'[2]II-I-TDCS'!M350</f>
        <v>0</v>
      </c>
      <c r="N350" s="242">
        <f>'[2]II-I-TRAN'!N350+'[2]II-I-DIST'!N350+'[2]II-I-MET'!N350+'[2]II-I-TBILL'!N350+'[2]II-I-TDCS'!N350</f>
        <v>13653.711258276855</v>
      </c>
      <c r="O350" s="242">
        <f>'[2]II-I-TRAN'!O350+'[2]II-I-DIST'!O350+'[2]II-I-MET'!O350+'[2]II-I-TBILL'!O350+'[2]II-I-TDCS'!O350</f>
        <v>0</v>
      </c>
      <c r="P350" s="242">
        <f>'[2]II-I-TRAN'!P350+'[2]II-I-DIST'!P350+'[2]II-I-MET'!P350+'[2]II-I-TBILL'!P350+'[2]II-I-TDCS'!P350</f>
        <v>0</v>
      </c>
      <c r="Q350" s="242">
        <f>'[2]II-I-TRAN'!Q350+'[2]II-I-DIST'!Q350+'[2]II-I-MET'!Q350+'[2]II-I-TBILL'!Q350+'[2]II-I-TDCS'!Q350</f>
        <v>677.95393340286228</v>
      </c>
      <c r="R350" s="279">
        <f t="shared" si="74"/>
        <v>320421.66309999995</v>
      </c>
      <c r="S350" s="244" t="b">
        <f t="shared" si="70"/>
        <v>1</v>
      </c>
    </row>
    <row r="351" spans="1:19" s="363" customFormat="1" x14ac:dyDescent="0.2">
      <c r="A351" s="245">
        <f t="shared" si="73"/>
        <v>334</v>
      </c>
      <c r="B351" s="363">
        <v>182358</v>
      </c>
      <c r="C351" s="337" t="s">
        <v>375</v>
      </c>
      <c r="D351" s="359"/>
      <c r="E351" s="242">
        <f>'[2]II-I-TRAN'!E351+'[2]II-I-DIST'!E351+'[2]II-I-MET'!E351+'[2]II-I-TBILL'!E351+'[2]II-I-TDCS'!E351</f>
        <v>738988.49450000003</v>
      </c>
      <c r="F351" s="242">
        <f>'[2]II-I-TRAN'!F351+'[2]II-I-DIST'!F351+'[2]II-I-MET'!F351+'[2]II-I-TBILL'!F351+'[2]II-I-TDCS'!F351</f>
        <v>0</v>
      </c>
      <c r="G351" s="242">
        <f>'[2]II-I-TRAN'!G351+'[2]II-I-DIST'!G351+'[2]II-I-MET'!G351+'[2]II-I-TBILL'!G351+'[2]II-I-TDCS'!G351</f>
        <v>738988.49450000003</v>
      </c>
      <c r="H351" s="242"/>
      <c r="I351" s="242"/>
      <c r="J351" s="242">
        <f>'[2]II-I-TRAN'!J351+'[2]II-I-DIST'!J351+'[2]II-I-MET'!J351+'[2]II-I-TBILL'!J351+'[2]II-I-TDCS'!J351</f>
        <v>425862.40656302392</v>
      </c>
      <c r="K351" s="242">
        <f>'[2]II-I-TRAN'!K351+'[2]II-I-DIST'!K351+'[2]II-I-MET'!K351+'[2]II-I-TBILL'!K351+'[2]II-I-TDCS'!K351</f>
        <v>7861.2862684317233</v>
      </c>
      <c r="L351" s="242">
        <f>'[2]II-I-TRAN'!L351+'[2]II-I-DIST'!L351+'[2]II-I-MET'!L351+'[2]II-I-TBILL'!L351+'[2]II-I-TDCS'!L351</f>
        <v>201978.52926971292</v>
      </c>
      <c r="M351" s="242">
        <f>'[2]II-I-TRAN'!M351+'[2]II-I-DIST'!M351+'[2]II-I-MET'!M351+'[2]II-I-TBILL'!M351+'[2]II-I-TDCS'!M351</f>
        <v>35067.185837429242</v>
      </c>
      <c r="N351" s="242">
        <f>'[2]II-I-TRAN'!N351+'[2]II-I-DIST'!N351+'[2]II-I-MET'!N351+'[2]II-I-TBILL'!N351+'[2]II-I-TDCS'!N351</f>
        <v>19879.250526925647</v>
      </c>
      <c r="O351" s="242">
        <f>'[2]II-I-TRAN'!O351+'[2]II-I-DIST'!O351+'[2]II-I-MET'!O351+'[2]II-I-TBILL'!O351+'[2]II-I-TDCS'!O351</f>
        <v>22417.241714690241</v>
      </c>
      <c r="P351" s="242">
        <f>'[2]II-I-TRAN'!P351+'[2]II-I-DIST'!P351+'[2]II-I-MET'!P351+'[2]II-I-TBILL'!P351+'[2]II-I-TDCS'!P351</f>
        <v>10350.221920302587</v>
      </c>
      <c r="Q351" s="242">
        <f>'[2]II-I-TRAN'!Q351+'[2]II-I-DIST'!Q351+'[2]II-I-MET'!Q351+'[2]II-I-TBILL'!Q351+'[2]II-I-TDCS'!Q351</f>
        <v>15572.372399483906</v>
      </c>
      <c r="R351" s="279">
        <f t="shared" si="74"/>
        <v>738988.49450000026</v>
      </c>
      <c r="S351" s="244" t="b">
        <f t="shared" si="70"/>
        <v>1</v>
      </c>
    </row>
    <row r="352" spans="1:19" s="363" customFormat="1" x14ac:dyDescent="0.2">
      <c r="A352" s="245">
        <f t="shared" si="73"/>
        <v>335</v>
      </c>
      <c r="B352" s="363">
        <v>182360</v>
      </c>
      <c r="C352" s="337" t="s">
        <v>376</v>
      </c>
      <c r="D352" s="359"/>
      <c r="E352" s="242">
        <f>'[2]II-I-TRAN'!E352+'[2]II-I-DIST'!E352+'[2]II-I-MET'!E352+'[2]II-I-TBILL'!E352+'[2]II-I-TDCS'!E352</f>
        <v>9934686.3048999999</v>
      </c>
      <c r="F352" s="242">
        <f>'[2]II-I-TRAN'!F352+'[2]II-I-DIST'!F352+'[2]II-I-MET'!F352+'[2]II-I-TBILL'!F352+'[2]II-I-TDCS'!F352</f>
        <v>0</v>
      </c>
      <c r="G352" s="242">
        <f>'[2]II-I-TRAN'!G352+'[2]II-I-DIST'!G352+'[2]II-I-MET'!G352+'[2]II-I-TBILL'!G352+'[2]II-I-TDCS'!G352</f>
        <v>9934686.3048999999</v>
      </c>
      <c r="H352" s="242"/>
      <c r="I352" s="242"/>
      <c r="J352" s="242">
        <f>'[2]II-I-TRAN'!J352+'[2]II-I-DIST'!J352+'[2]II-I-MET'!J352+'[2]II-I-TBILL'!J352+'[2]II-I-TDCS'!J352</f>
        <v>5499204.1655905424</v>
      </c>
      <c r="K352" s="242">
        <f>'[2]II-I-TRAN'!K352+'[2]II-I-DIST'!K352+'[2]II-I-MET'!K352+'[2]II-I-TBILL'!K352+'[2]II-I-TDCS'!K352</f>
        <v>83677.563530528394</v>
      </c>
      <c r="L352" s="242">
        <f>'[2]II-I-TRAN'!L352+'[2]II-I-DIST'!L352+'[2]II-I-MET'!L352+'[2]II-I-TBILL'!L352+'[2]II-I-TDCS'!L352</f>
        <v>2646344.8017905694</v>
      </c>
      <c r="M352" s="242">
        <f>'[2]II-I-TRAN'!M352+'[2]II-I-DIST'!M352+'[2]II-I-MET'!M352+'[2]II-I-TBILL'!M352+'[2]II-I-TDCS'!M352</f>
        <v>483429.07968226698</v>
      </c>
      <c r="N352" s="242">
        <f>'[2]II-I-TRAN'!N352+'[2]II-I-DIST'!N352+'[2]II-I-MET'!N352+'[2]II-I-TBILL'!N352+'[2]II-I-TDCS'!N352</f>
        <v>332085.74801196839</v>
      </c>
      <c r="O352" s="242">
        <f>'[2]II-I-TRAN'!O352+'[2]II-I-DIST'!O352+'[2]II-I-MET'!O352+'[2]II-I-TBILL'!O352+'[2]II-I-TDCS'!O352</f>
        <v>383603.08318128635</v>
      </c>
      <c r="P352" s="242">
        <f>'[2]II-I-TRAN'!P352+'[2]II-I-DIST'!P352+'[2]II-I-MET'!P352+'[2]II-I-TBILL'!P352+'[2]II-I-TDCS'!P352</f>
        <v>139144.53171497048</v>
      </c>
      <c r="Q352" s="242">
        <f>'[2]II-I-TRAN'!Q352+'[2]II-I-DIST'!Q352+'[2]II-I-MET'!Q352+'[2]II-I-TBILL'!Q352+'[2]II-I-TDCS'!Q352</f>
        <v>367197.33139786648</v>
      </c>
      <c r="R352" s="279">
        <f t="shared" si="74"/>
        <v>9934686.304899998</v>
      </c>
      <c r="S352" s="244" t="b">
        <f t="shared" si="70"/>
        <v>1</v>
      </c>
    </row>
    <row r="353" spans="1:19" s="363" customFormat="1" x14ac:dyDescent="0.2">
      <c r="A353" s="245">
        <f t="shared" si="73"/>
        <v>336</v>
      </c>
      <c r="B353" s="363">
        <v>182361</v>
      </c>
      <c r="C353" s="363" t="s">
        <v>377</v>
      </c>
      <c r="D353" s="359"/>
      <c r="E353" s="242">
        <f>'[2]II-I-TRAN'!E353+'[2]II-I-DIST'!E353+'[2]II-I-MET'!E353+'[2]II-I-TBILL'!E353+'[2]II-I-TDCS'!E353</f>
        <v>0</v>
      </c>
      <c r="F353" s="242">
        <f>'[2]II-I-TRAN'!F353+'[2]II-I-DIST'!F353+'[2]II-I-MET'!F353+'[2]II-I-TBILL'!F353+'[2]II-I-TDCS'!F353</f>
        <v>0</v>
      </c>
      <c r="G353" s="242">
        <f>'[2]II-I-TRAN'!G353+'[2]II-I-DIST'!G353+'[2]II-I-MET'!G353+'[2]II-I-TBILL'!G353+'[2]II-I-TDCS'!G353</f>
        <v>0</v>
      </c>
      <c r="H353" s="242"/>
      <c r="I353" s="242"/>
      <c r="J353" s="242">
        <f>'[2]II-I-TRAN'!J353+'[2]II-I-DIST'!J353+'[2]II-I-MET'!J353+'[2]II-I-TBILL'!J353+'[2]II-I-TDCS'!J353</f>
        <v>0</v>
      </c>
      <c r="K353" s="242">
        <f>'[2]II-I-TRAN'!K353+'[2]II-I-DIST'!K353+'[2]II-I-MET'!K353+'[2]II-I-TBILL'!K353+'[2]II-I-TDCS'!K353</f>
        <v>0</v>
      </c>
      <c r="L353" s="242">
        <f>'[2]II-I-TRAN'!L353+'[2]II-I-DIST'!L353+'[2]II-I-MET'!L353+'[2]II-I-TBILL'!L353+'[2]II-I-TDCS'!L353</f>
        <v>0</v>
      </c>
      <c r="M353" s="242">
        <f>'[2]II-I-TRAN'!M353+'[2]II-I-DIST'!M353+'[2]II-I-MET'!M353+'[2]II-I-TBILL'!M353+'[2]II-I-TDCS'!M353</f>
        <v>0</v>
      </c>
      <c r="N353" s="242">
        <f>'[2]II-I-TRAN'!N353+'[2]II-I-DIST'!N353+'[2]II-I-MET'!N353+'[2]II-I-TBILL'!N353+'[2]II-I-TDCS'!N353</f>
        <v>0</v>
      </c>
      <c r="O353" s="242">
        <f>'[2]II-I-TRAN'!O353+'[2]II-I-DIST'!O353+'[2]II-I-MET'!O353+'[2]II-I-TBILL'!O353+'[2]II-I-TDCS'!O353</f>
        <v>0</v>
      </c>
      <c r="P353" s="242">
        <f>'[2]II-I-TRAN'!P353+'[2]II-I-DIST'!P353+'[2]II-I-MET'!P353+'[2]II-I-TBILL'!P353+'[2]II-I-TDCS'!P353</f>
        <v>0</v>
      </c>
      <c r="Q353" s="242">
        <f>'[2]II-I-TRAN'!Q353+'[2]II-I-DIST'!Q353+'[2]II-I-MET'!Q353+'[2]II-I-TBILL'!Q353+'[2]II-I-TDCS'!Q353</f>
        <v>0</v>
      </c>
      <c r="R353" s="279">
        <f t="shared" si="74"/>
        <v>0</v>
      </c>
      <c r="S353" s="244" t="b">
        <f t="shared" si="70"/>
        <v>1</v>
      </c>
    </row>
    <row r="354" spans="1:19" s="363" customFormat="1" x14ac:dyDescent="0.2">
      <c r="A354" s="245">
        <f t="shared" si="73"/>
        <v>337</v>
      </c>
      <c r="B354" s="363">
        <v>182336</v>
      </c>
      <c r="C354" s="363" t="s">
        <v>378</v>
      </c>
      <c r="D354" s="359"/>
      <c r="E354" s="242">
        <f>'[2]II-I-TRAN'!E354+'[2]II-I-DIST'!E354+'[2]II-I-MET'!E354+'[2]II-I-TBILL'!E354+'[2]II-I-TDCS'!E354</f>
        <v>0</v>
      </c>
      <c r="F354" s="242">
        <f>'[2]II-I-TRAN'!F354+'[2]II-I-DIST'!F354+'[2]II-I-MET'!F354+'[2]II-I-TBILL'!F354+'[2]II-I-TDCS'!F354</f>
        <v>0</v>
      </c>
      <c r="G354" s="242">
        <f>'[2]II-I-TRAN'!G354+'[2]II-I-DIST'!G354+'[2]II-I-MET'!G354+'[2]II-I-TBILL'!G354+'[2]II-I-TDCS'!G354</f>
        <v>0</v>
      </c>
      <c r="H354" s="242"/>
      <c r="I354" s="242"/>
      <c r="J354" s="242">
        <f>'[2]II-I-TRAN'!J354+'[2]II-I-DIST'!J354+'[2]II-I-MET'!J354+'[2]II-I-TBILL'!J354+'[2]II-I-TDCS'!J354</f>
        <v>0</v>
      </c>
      <c r="K354" s="242">
        <f>'[2]II-I-TRAN'!K354+'[2]II-I-DIST'!K354+'[2]II-I-MET'!K354+'[2]II-I-TBILL'!K354+'[2]II-I-TDCS'!K354</f>
        <v>0</v>
      </c>
      <c r="L354" s="242">
        <f>'[2]II-I-TRAN'!L354+'[2]II-I-DIST'!L354+'[2]II-I-MET'!L354+'[2]II-I-TBILL'!L354+'[2]II-I-TDCS'!L354</f>
        <v>0</v>
      </c>
      <c r="M354" s="242">
        <f>'[2]II-I-TRAN'!M354+'[2]II-I-DIST'!M354+'[2]II-I-MET'!M354+'[2]II-I-TBILL'!M354+'[2]II-I-TDCS'!M354</f>
        <v>0</v>
      </c>
      <c r="N354" s="242">
        <f>'[2]II-I-TRAN'!N354+'[2]II-I-DIST'!N354+'[2]II-I-MET'!N354+'[2]II-I-TBILL'!N354+'[2]II-I-TDCS'!N354</f>
        <v>0</v>
      </c>
      <c r="O354" s="242">
        <f>'[2]II-I-TRAN'!O354+'[2]II-I-DIST'!O354+'[2]II-I-MET'!O354+'[2]II-I-TBILL'!O354+'[2]II-I-TDCS'!O354</f>
        <v>0</v>
      </c>
      <c r="P354" s="242">
        <f>'[2]II-I-TRAN'!P354+'[2]II-I-DIST'!P354+'[2]II-I-MET'!P354+'[2]II-I-TBILL'!P354+'[2]II-I-TDCS'!P354</f>
        <v>0</v>
      </c>
      <c r="Q354" s="242">
        <f>'[2]II-I-TRAN'!Q354+'[2]II-I-DIST'!Q354+'[2]II-I-MET'!Q354+'[2]II-I-TBILL'!Q354+'[2]II-I-TDCS'!Q354</f>
        <v>0</v>
      </c>
      <c r="R354" s="279">
        <f t="shared" si="74"/>
        <v>0</v>
      </c>
      <c r="S354" s="244" t="b">
        <f t="shared" si="70"/>
        <v>1</v>
      </c>
    </row>
    <row r="355" spans="1:19" s="363" customFormat="1" x14ac:dyDescent="0.2">
      <c r="A355" s="245">
        <f t="shared" si="73"/>
        <v>338</v>
      </c>
      <c r="B355" s="363">
        <v>183000</v>
      </c>
      <c r="C355" s="337" t="s">
        <v>379</v>
      </c>
      <c r="D355" s="359"/>
      <c r="E355" s="242">
        <f>'[2]II-I-TRAN'!E355+'[2]II-I-DIST'!E355+'[2]II-I-MET'!E355+'[2]II-I-TBILL'!E355+'[2]II-I-TDCS'!E355</f>
        <v>0</v>
      </c>
      <c r="F355" s="242">
        <f>'[2]II-I-TRAN'!F355+'[2]II-I-DIST'!F355+'[2]II-I-MET'!F355+'[2]II-I-TBILL'!F355+'[2]II-I-TDCS'!F355</f>
        <v>0</v>
      </c>
      <c r="G355" s="242">
        <f>'[2]II-I-TRAN'!G355+'[2]II-I-DIST'!G355+'[2]II-I-MET'!G355+'[2]II-I-TBILL'!G355+'[2]II-I-TDCS'!G355</f>
        <v>0</v>
      </c>
      <c r="H355" s="242"/>
      <c r="I355" s="242"/>
      <c r="J355" s="242">
        <f>'[2]II-I-TRAN'!J355+'[2]II-I-DIST'!J355+'[2]II-I-MET'!J355+'[2]II-I-TBILL'!J355+'[2]II-I-TDCS'!J355</f>
        <v>0</v>
      </c>
      <c r="K355" s="242">
        <f>'[2]II-I-TRAN'!K355+'[2]II-I-DIST'!K355+'[2]II-I-MET'!K355+'[2]II-I-TBILL'!K355+'[2]II-I-TDCS'!K355</f>
        <v>0</v>
      </c>
      <c r="L355" s="242">
        <f>'[2]II-I-TRAN'!L355+'[2]II-I-DIST'!L355+'[2]II-I-MET'!L355+'[2]II-I-TBILL'!L355+'[2]II-I-TDCS'!L355</f>
        <v>0</v>
      </c>
      <c r="M355" s="242">
        <f>'[2]II-I-TRAN'!M355+'[2]II-I-DIST'!M355+'[2]II-I-MET'!M355+'[2]II-I-TBILL'!M355+'[2]II-I-TDCS'!M355</f>
        <v>0</v>
      </c>
      <c r="N355" s="242">
        <f>'[2]II-I-TRAN'!N355+'[2]II-I-DIST'!N355+'[2]II-I-MET'!N355+'[2]II-I-TBILL'!N355+'[2]II-I-TDCS'!N355</f>
        <v>0</v>
      </c>
      <c r="O355" s="242">
        <f>'[2]II-I-TRAN'!O355+'[2]II-I-DIST'!O355+'[2]II-I-MET'!O355+'[2]II-I-TBILL'!O355+'[2]II-I-TDCS'!O355</f>
        <v>0</v>
      </c>
      <c r="P355" s="242">
        <f>'[2]II-I-TRAN'!P355+'[2]II-I-DIST'!P355+'[2]II-I-MET'!P355+'[2]II-I-TBILL'!P355+'[2]II-I-TDCS'!P355</f>
        <v>0</v>
      </c>
      <c r="Q355" s="242">
        <f>'[2]II-I-TRAN'!Q355+'[2]II-I-DIST'!Q355+'[2]II-I-MET'!Q355+'[2]II-I-TBILL'!Q355+'[2]II-I-TDCS'!Q355</f>
        <v>0</v>
      </c>
      <c r="R355" s="279">
        <f t="shared" si="74"/>
        <v>0</v>
      </c>
      <c r="S355" s="244" t="b">
        <f t="shared" si="70"/>
        <v>1</v>
      </c>
    </row>
    <row r="356" spans="1:19" s="363" customFormat="1" x14ac:dyDescent="0.2">
      <c r="A356" s="245">
        <f t="shared" si="73"/>
        <v>339</v>
      </c>
      <c r="B356" s="363">
        <v>186000</v>
      </c>
      <c r="C356" s="363" t="s">
        <v>380</v>
      </c>
      <c r="D356" s="359"/>
      <c r="E356" s="242">
        <f>'[2]II-I-TRAN'!E356+'[2]II-I-DIST'!E356+'[2]II-I-MET'!E356+'[2]II-I-TBILL'!E356+'[2]II-I-TDCS'!E356</f>
        <v>0</v>
      </c>
      <c r="F356" s="242">
        <f>'[2]II-I-TRAN'!F356+'[2]II-I-DIST'!F356+'[2]II-I-MET'!F356+'[2]II-I-TBILL'!F356+'[2]II-I-TDCS'!F356</f>
        <v>0</v>
      </c>
      <c r="G356" s="242">
        <f>'[2]II-I-TRAN'!G356+'[2]II-I-DIST'!G356+'[2]II-I-MET'!G356+'[2]II-I-TBILL'!G356+'[2]II-I-TDCS'!G356</f>
        <v>0</v>
      </c>
      <c r="H356" s="242"/>
      <c r="I356" s="242"/>
      <c r="J356" s="242">
        <f>'[2]II-I-TRAN'!J356+'[2]II-I-DIST'!J356+'[2]II-I-MET'!J356+'[2]II-I-TBILL'!J356+'[2]II-I-TDCS'!J356</f>
        <v>0</v>
      </c>
      <c r="K356" s="242">
        <f>'[2]II-I-TRAN'!K356+'[2]II-I-DIST'!K356+'[2]II-I-MET'!K356+'[2]II-I-TBILL'!K356+'[2]II-I-TDCS'!K356</f>
        <v>0</v>
      </c>
      <c r="L356" s="242">
        <f>'[2]II-I-TRAN'!L356+'[2]II-I-DIST'!L356+'[2]II-I-MET'!L356+'[2]II-I-TBILL'!L356+'[2]II-I-TDCS'!L356</f>
        <v>0</v>
      </c>
      <c r="M356" s="242">
        <f>'[2]II-I-TRAN'!M356+'[2]II-I-DIST'!M356+'[2]II-I-MET'!M356+'[2]II-I-TBILL'!M356+'[2]II-I-TDCS'!M356</f>
        <v>0</v>
      </c>
      <c r="N356" s="242">
        <f>'[2]II-I-TRAN'!N356+'[2]II-I-DIST'!N356+'[2]II-I-MET'!N356+'[2]II-I-TBILL'!N356+'[2]II-I-TDCS'!N356</f>
        <v>0</v>
      </c>
      <c r="O356" s="242">
        <f>'[2]II-I-TRAN'!O356+'[2]II-I-DIST'!O356+'[2]II-I-MET'!O356+'[2]II-I-TBILL'!O356+'[2]II-I-TDCS'!O356</f>
        <v>0</v>
      </c>
      <c r="P356" s="242">
        <f>'[2]II-I-TRAN'!P356+'[2]II-I-DIST'!P356+'[2]II-I-MET'!P356+'[2]II-I-TBILL'!P356+'[2]II-I-TDCS'!P356</f>
        <v>0</v>
      </c>
      <c r="Q356" s="242">
        <f>'[2]II-I-TRAN'!Q356+'[2]II-I-DIST'!Q356+'[2]II-I-MET'!Q356+'[2]II-I-TBILL'!Q356+'[2]II-I-TDCS'!Q356</f>
        <v>0</v>
      </c>
      <c r="R356" s="279">
        <f t="shared" si="74"/>
        <v>0</v>
      </c>
      <c r="S356" s="244" t="b">
        <f t="shared" si="70"/>
        <v>1</v>
      </c>
    </row>
    <row r="357" spans="1:19" s="363" customFormat="1" x14ac:dyDescent="0.2">
      <c r="A357" s="245">
        <f t="shared" si="73"/>
        <v>340</v>
      </c>
      <c r="B357" s="363">
        <v>186000</v>
      </c>
      <c r="C357" s="427" t="s">
        <v>381</v>
      </c>
      <c r="D357" s="359"/>
      <c r="E357" s="242">
        <f>'[2]II-I-TRAN'!E357+'[2]II-I-DIST'!E357+'[2]II-I-MET'!E357+'[2]II-I-TBILL'!E357+'[2]II-I-TDCS'!E357</f>
        <v>0</v>
      </c>
      <c r="F357" s="242">
        <f>'[2]II-I-TRAN'!F357+'[2]II-I-DIST'!F357+'[2]II-I-MET'!F357+'[2]II-I-TBILL'!F357+'[2]II-I-TDCS'!F357</f>
        <v>0</v>
      </c>
      <c r="G357" s="242">
        <f>'[2]II-I-TRAN'!G357+'[2]II-I-DIST'!G357+'[2]II-I-MET'!G357+'[2]II-I-TBILL'!G357+'[2]II-I-TDCS'!G357</f>
        <v>0</v>
      </c>
      <c r="H357" s="242"/>
      <c r="I357" s="242"/>
      <c r="J357" s="242">
        <f>'[2]II-I-TRAN'!J357+'[2]II-I-DIST'!J357+'[2]II-I-MET'!J357+'[2]II-I-TBILL'!J357+'[2]II-I-TDCS'!J357</f>
        <v>0</v>
      </c>
      <c r="K357" s="242">
        <f>'[2]II-I-TRAN'!K357+'[2]II-I-DIST'!K357+'[2]II-I-MET'!K357+'[2]II-I-TBILL'!K357+'[2]II-I-TDCS'!K357</f>
        <v>0</v>
      </c>
      <c r="L357" s="242">
        <f>'[2]II-I-TRAN'!L357+'[2]II-I-DIST'!L357+'[2]II-I-MET'!L357+'[2]II-I-TBILL'!L357+'[2]II-I-TDCS'!L357</f>
        <v>0</v>
      </c>
      <c r="M357" s="242">
        <f>'[2]II-I-TRAN'!M357+'[2]II-I-DIST'!M357+'[2]II-I-MET'!M357+'[2]II-I-TBILL'!M357+'[2]II-I-TDCS'!M357</f>
        <v>0</v>
      </c>
      <c r="N357" s="242">
        <f>'[2]II-I-TRAN'!N357+'[2]II-I-DIST'!N357+'[2]II-I-MET'!N357+'[2]II-I-TBILL'!N357+'[2]II-I-TDCS'!N357</f>
        <v>0</v>
      </c>
      <c r="O357" s="242">
        <f>'[2]II-I-TRAN'!O357+'[2]II-I-DIST'!O357+'[2]II-I-MET'!O357+'[2]II-I-TBILL'!O357+'[2]II-I-TDCS'!O357</f>
        <v>0</v>
      </c>
      <c r="P357" s="242">
        <f>'[2]II-I-TRAN'!P357+'[2]II-I-DIST'!P357+'[2]II-I-MET'!P357+'[2]II-I-TBILL'!P357+'[2]II-I-TDCS'!P357</f>
        <v>0</v>
      </c>
      <c r="Q357" s="242">
        <f>'[2]II-I-TRAN'!Q357+'[2]II-I-DIST'!Q357+'[2]II-I-MET'!Q357+'[2]II-I-TBILL'!Q357+'[2]II-I-TDCS'!Q357</f>
        <v>0</v>
      </c>
      <c r="R357" s="279">
        <f t="shared" si="74"/>
        <v>0</v>
      </c>
      <c r="S357" s="244" t="b">
        <f t="shared" si="70"/>
        <v>1</v>
      </c>
    </row>
    <row r="358" spans="1:19" s="363" customFormat="1" x14ac:dyDescent="0.2">
      <c r="A358" s="245">
        <f t="shared" si="73"/>
        <v>341</v>
      </c>
      <c r="B358" s="363">
        <v>189000</v>
      </c>
      <c r="C358" s="363" t="s">
        <v>382</v>
      </c>
      <c r="D358" s="359"/>
      <c r="E358" s="242">
        <f>'[2]II-I-TRAN'!E358+'[2]II-I-DIST'!E358+'[2]II-I-MET'!E358+'[2]II-I-TBILL'!E358+'[2]II-I-TDCS'!E358</f>
        <v>0</v>
      </c>
      <c r="F358" s="242">
        <f>'[2]II-I-TRAN'!F358+'[2]II-I-DIST'!F358+'[2]II-I-MET'!F358+'[2]II-I-TBILL'!F358+'[2]II-I-TDCS'!F358</f>
        <v>0</v>
      </c>
      <c r="G358" s="242">
        <f>'[2]II-I-TRAN'!G358+'[2]II-I-DIST'!G358+'[2]II-I-MET'!G358+'[2]II-I-TBILL'!G358+'[2]II-I-TDCS'!G358</f>
        <v>0</v>
      </c>
      <c r="H358" s="242"/>
      <c r="I358" s="242"/>
      <c r="J358" s="242">
        <f>'[2]II-I-TRAN'!J358+'[2]II-I-DIST'!J358+'[2]II-I-MET'!J358+'[2]II-I-TBILL'!J358+'[2]II-I-TDCS'!J358</f>
        <v>0</v>
      </c>
      <c r="K358" s="242">
        <f>'[2]II-I-TRAN'!K358+'[2]II-I-DIST'!K358+'[2]II-I-MET'!K358+'[2]II-I-TBILL'!K358+'[2]II-I-TDCS'!K358</f>
        <v>0</v>
      </c>
      <c r="L358" s="242">
        <f>'[2]II-I-TRAN'!L358+'[2]II-I-DIST'!L358+'[2]II-I-MET'!L358+'[2]II-I-TBILL'!L358+'[2]II-I-TDCS'!L358</f>
        <v>0</v>
      </c>
      <c r="M358" s="242">
        <f>'[2]II-I-TRAN'!M358+'[2]II-I-DIST'!M358+'[2]II-I-MET'!M358+'[2]II-I-TBILL'!M358+'[2]II-I-TDCS'!M358</f>
        <v>0</v>
      </c>
      <c r="N358" s="242">
        <f>'[2]II-I-TRAN'!N358+'[2]II-I-DIST'!N358+'[2]II-I-MET'!N358+'[2]II-I-TBILL'!N358+'[2]II-I-TDCS'!N358</f>
        <v>0</v>
      </c>
      <c r="O358" s="242">
        <f>'[2]II-I-TRAN'!O358+'[2]II-I-DIST'!O358+'[2]II-I-MET'!O358+'[2]II-I-TBILL'!O358+'[2]II-I-TDCS'!O358</f>
        <v>0</v>
      </c>
      <c r="P358" s="242">
        <f>'[2]II-I-TRAN'!P358+'[2]II-I-DIST'!P358+'[2]II-I-MET'!P358+'[2]II-I-TBILL'!P358+'[2]II-I-TDCS'!P358</f>
        <v>0</v>
      </c>
      <c r="Q358" s="242">
        <f>'[2]II-I-TRAN'!Q358+'[2]II-I-DIST'!Q358+'[2]II-I-MET'!Q358+'[2]II-I-TBILL'!Q358+'[2]II-I-TDCS'!Q358</f>
        <v>0</v>
      </c>
      <c r="R358" s="279">
        <f t="shared" si="74"/>
        <v>0</v>
      </c>
      <c r="S358" s="244" t="b">
        <f t="shared" si="70"/>
        <v>1</v>
      </c>
    </row>
    <row r="359" spans="1:19" s="363" customFormat="1" x14ac:dyDescent="0.2">
      <c r="A359" s="245">
        <f t="shared" si="73"/>
        <v>342</v>
      </c>
      <c r="B359" s="402">
        <v>181305</v>
      </c>
      <c r="C359" s="428" t="s">
        <v>383</v>
      </c>
      <c r="D359" s="401" t="s">
        <v>384</v>
      </c>
      <c r="E359" s="242">
        <f>'[2]II-I-TRAN'!E359+'[2]II-I-DIST'!E359+'[2]II-I-MET'!E359+'[2]II-I-TBILL'!E359+'[2]II-I-TDCS'!E359</f>
        <v>355310.46740000002</v>
      </c>
      <c r="F359" s="242">
        <f>'[2]II-I-TRAN'!F359+'[2]II-I-DIST'!F359+'[2]II-I-MET'!F359+'[2]II-I-TBILL'!F359+'[2]II-I-TDCS'!F359</f>
        <v>0</v>
      </c>
      <c r="G359" s="242">
        <f>'[2]II-I-TRAN'!G359+'[2]II-I-DIST'!G359+'[2]II-I-MET'!G359+'[2]II-I-TBILL'!G359+'[2]II-I-TDCS'!G359</f>
        <v>355310.46740000002</v>
      </c>
      <c r="H359" s="242"/>
      <c r="I359" s="242"/>
      <c r="J359" s="242">
        <f>'[2]II-I-TRAN'!J359+'[2]II-I-DIST'!J359+'[2]II-I-MET'!J359+'[2]II-I-TBILL'!J359+'[2]II-I-TDCS'!J359</f>
        <v>230189.01095184608</v>
      </c>
      <c r="K359" s="242">
        <f>'[2]II-I-TRAN'!K359+'[2]II-I-DIST'!K359+'[2]II-I-MET'!K359+'[2]II-I-TBILL'!K359+'[2]II-I-TDCS'!K359</f>
        <v>14138.677114576536</v>
      </c>
      <c r="L359" s="242">
        <f>'[2]II-I-TRAN'!L359+'[2]II-I-DIST'!L359+'[2]II-I-MET'!L359+'[2]II-I-TBILL'!L359+'[2]II-I-TDCS'!L359</f>
        <v>89727.109736729137</v>
      </c>
      <c r="M359" s="242">
        <f>'[2]II-I-TRAN'!M359+'[2]II-I-DIST'!M359+'[2]II-I-MET'!M359+'[2]II-I-TBILL'!M359+'[2]II-I-TDCS'!M359</f>
        <v>2064.2588853886264</v>
      </c>
      <c r="N359" s="242">
        <f>'[2]II-I-TRAN'!N359+'[2]II-I-DIST'!N359+'[2]II-I-MET'!N359+'[2]II-I-TBILL'!N359+'[2]II-I-TDCS'!N359</f>
        <v>12983.730121767687</v>
      </c>
      <c r="O359" s="242">
        <f>'[2]II-I-TRAN'!O359+'[2]II-I-DIST'!O359+'[2]II-I-MET'!O359+'[2]II-I-TBILL'!O359+'[2]II-I-TDCS'!O359</f>
        <v>3520.6334866657044</v>
      </c>
      <c r="P359" s="242">
        <f>'[2]II-I-TRAN'!P359+'[2]II-I-DIST'!P359+'[2]II-I-MET'!P359+'[2]II-I-TBILL'!P359+'[2]II-I-TDCS'!P359</f>
        <v>2036.3111022440344</v>
      </c>
      <c r="Q359" s="242">
        <f>'[2]II-I-TRAN'!Q359+'[2]II-I-DIST'!Q359+'[2]II-I-MET'!Q359+'[2]II-I-TBILL'!Q359+'[2]II-I-TDCS'!Q359</f>
        <v>650.73600078220215</v>
      </c>
      <c r="R359" s="279">
        <f t="shared" si="74"/>
        <v>355310.46740000002</v>
      </c>
      <c r="S359" s="244" t="b">
        <f t="shared" si="70"/>
        <v>1</v>
      </c>
    </row>
    <row r="360" spans="1:19" s="363" customFormat="1" x14ac:dyDescent="0.2">
      <c r="A360" s="245">
        <f t="shared" si="73"/>
        <v>343</v>
      </c>
      <c r="B360" s="402"/>
      <c r="C360" s="428"/>
      <c r="D360" s="401"/>
      <c r="E360" s="242"/>
      <c r="F360" s="242"/>
      <c r="G360" s="242"/>
      <c r="H360" s="242"/>
      <c r="I360" s="242"/>
      <c r="J360" s="242"/>
      <c r="K360" s="242"/>
      <c r="L360" s="242"/>
      <c r="M360" s="242"/>
      <c r="N360" s="242"/>
      <c r="O360" s="242"/>
      <c r="P360" s="242"/>
      <c r="Q360" s="242"/>
      <c r="R360" s="279"/>
      <c r="S360" s="244"/>
    </row>
    <row r="361" spans="1:19" s="363" customFormat="1" x14ac:dyDescent="0.2">
      <c r="A361" s="245">
        <f t="shared" si="73"/>
        <v>344</v>
      </c>
      <c r="C361" s="364" t="s">
        <v>134</v>
      </c>
      <c r="D361" s="359"/>
      <c r="E361" s="367">
        <f>SUBTOTAL(9,E342:E359)</f>
        <v>49078174.549699984</v>
      </c>
      <c r="F361" s="367">
        <f>SUBTOTAL(9,F342:F359)</f>
        <v>0</v>
      </c>
      <c r="G361" s="367">
        <f>SUBTOTAL(9,G342:G359)</f>
        <v>49078174.549699984</v>
      </c>
      <c r="H361" s="367"/>
      <c r="I361" s="360"/>
      <c r="J361" s="367">
        <f t="shared" ref="J361:R361" si="75">SUBTOTAL(9,J342:J359)</f>
        <v>14954632.253020924</v>
      </c>
      <c r="K361" s="367">
        <f t="shared" si="75"/>
        <v>2991814.7955009742</v>
      </c>
      <c r="L361" s="367">
        <f t="shared" si="75"/>
        <v>27646828.84141003</v>
      </c>
      <c r="M361" s="367">
        <f t="shared" si="75"/>
        <v>802637.93969071785</v>
      </c>
      <c r="N361" s="367">
        <f t="shared" si="75"/>
        <v>1285246.1951089741</v>
      </c>
      <c r="O361" s="367">
        <f t="shared" si="75"/>
        <v>591435.51601227664</v>
      </c>
      <c r="P361" s="367">
        <f t="shared" si="75"/>
        <v>233387.76162797495</v>
      </c>
      <c r="Q361" s="367">
        <f t="shared" si="75"/>
        <v>572191.24732813449</v>
      </c>
      <c r="R361" s="375">
        <f t="shared" si="75"/>
        <v>49078174.549699999</v>
      </c>
      <c r="S361" s="244" t="b">
        <f t="shared" si="70"/>
        <v>1</v>
      </c>
    </row>
    <row r="362" spans="1:19" s="358" customFormat="1" x14ac:dyDescent="0.2">
      <c r="A362" s="245">
        <f t="shared" si="73"/>
        <v>345</v>
      </c>
      <c r="C362" s="364"/>
      <c r="D362" s="360"/>
      <c r="E362" s="367"/>
      <c r="F362" s="367"/>
      <c r="G362" s="367"/>
      <c r="H362" s="367"/>
      <c r="I362" s="360"/>
      <c r="J362" s="367"/>
      <c r="K362" s="367"/>
      <c r="L362" s="367"/>
      <c r="M362" s="367"/>
      <c r="N362" s="367"/>
      <c r="O362" s="367"/>
      <c r="P362" s="367"/>
      <c r="Q362" s="367"/>
      <c r="R362" s="375"/>
      <c r="S362" s="244" t="b">
        <f t="shared" si="70"/>
        <v>1</v>
      </c>
    </row>
    <row r="363" spans="1:19" s="358" customFormat="1" ht="12.75" customHeight="1" x14ac:dyDescent="0.2">
      <c r="A363" s="245">
        <f t="shared" si="73"/>
        <v>346</v>
      </c>
      <c r="B363" s="379" t="s">
        <v>385</v>
      </c>
      <c r="D363" s="359"/>
      <c r="E363" s="242">
        <f>'[2]II-I-TRAN'!E363+'[2]II-I-DIST'!E363+'[2]II-I-MET'!E363+'[2]II-I-TBILL'!E363+'[2]II-I-TDCS'!E363</f>
        <v>49078174.549699999</v>
      </c>
      <c r="F363" s="242">
        <f>'[2]II-I-TRAN'!F363+'[2]II-I-DIST'!F363+'[2]II-I-MET'!F363+'[2]II-I-TBILL'!F363+'[2]II-I-TDCS'!F363</f>
        <v>0</v>
      </c>
      <c r="G363" s="242">
        <f>'[2]II-I-TRAN'!G363+'[2]II-I-DIST'!G363+'[2]II-I-MET'!G363+'[2]II-I-TBILL'!G363+'[2]II-I-TDCS'!G363</f>
        <v>49078174.549699999</v>
      </c>
      <c r="H363" s="242"/>
      <c r="I363" s="242"/>
      <c r="J363" s="242">
        <f>'[2]II-I-TRAN'!J363+'[2]II-I-DIST'!J363+'[2]II-I-MET'!J363+'[2]II-I-TBILL'!J363+'[2]II-I-TDCS'!J363</f>
        <v>14954632.253020924</v>
      </c>
      <c r="K363" s="242">
        <f>'[2]II-I-TRAN'!K363+'[2]II-I-DIST'!K363+'[2]II-I-MET'!K363+'[2]II-I-TBILL'!K363+'[2]II-I-TDCS'!K363</f>
        <v>2991814.7955009737</v>
      </c>
      <c r="L363" s="242">
        <f>'[2]II-I-TRAN'!L363+'[2]II-I-DIST'!L363+'[2]II-I-MET'!L363+'[2]II-I-TBILL'!L363+'[2]II-I-TDCS'!L363</f>
        <v>27646828.841410026</v>
      </c>
      <c r="M363" s="242">
        <f>'[2]II-I-TRAN'!M363+'[2]II-I-DIST'!M363+'[2]II-I-MET'!M363+'[2]II-I-TBILL'!M363+'[2]II-I-TDCS'!M363</f>
        <v>802637.93969071785</v>
      </c>
      <c r="N363" s="242">
        <f>'[2]II-I-TRAN'!N363+'[2]II-I-DIST'!N363+'[2]II-I-MET'!N363+'[2]II-I-TBILL'!N363+'[2]II-I-TDCS'!N363</f>
        <v>1285246.1951089741</v>
      </c>
      <c r="O363" s="242">
        <f>'[2]II-I-TRAN'!O363+'[2]II-I-DIST'!O363+'[2]II-I-MET'!O363+'[2]II-I-TBILL'!O363+'[2]II-I-TDCS'!O363</f>
        <v>591435.51601227664</v>
      </c>
      <c r="P363" s="242">
        <f>'[2]II-I-TRAN'!P363+'[2]II-I-DIST'!P363+'[2]II-I-MET'!P363+'[2]II-I-TBILL'!P363+'[2]II-I-TDCS'!P363</f>
        <v>233387.76162797495</v>
      </c>
      <c r="Q363" s="242">
        <f>'[2]II-I-TRAN'!Q363+'[2]II-I-DIST'!Q363+'[2]II-I-MET'!Q363+'[2]II-I-TBILL'!Q363+'[2]II-I-TDCS'!Q363</f>
        <v>572191.24732813449</v>
      </c>
      <c r="R363" s="279">
        <f t="shared" ref="R363" si="76">SUM(J363:Q363)</f>
        <v>49078174.549699992</v>
      </c>
      <c r="S363" s="244" t="b">
        <f t="shared" si="70"/>
        <v>1</v>
      </c>
    </row>
    <row r="364" spans="1:19" s="363" customFormat="1" ht="12.75" customHeight="1" x14ac:dyDescent="0.2">
      <c r="A364" s="245">
        <f t="shared" si="73"/>
        <v>347</v>
      </c>
      <c r="B364" s="429"/>
      <c r="D364" s="365"/>
      <c r="E364" s="373"/>
      <c r="F364" s="373"/>
      <c r="G364" s="373"/>
      <c r="H364" s="373"/>
      <c r="I364" s="365"/>
      <c r="J364" s="430"/>
      <c r="K364" s="373"/>
      <c r="L364" s="373"/>
      <c r="M364" s="403"/>
      <c r="N364" s="403"/>
      <c r="O364" s="403"/>
      <c r="P364" s="403"/>
      <c r="Q364" s="403"/>
      <c r="R364" s="404"/>
      <c r="S364" s="244" t="b">
        <f t="shared" si="70"/>
        <v>1</v>
      </c>
    </row>
    <row r="365" spans="1:19" s="358" customFormat="1" ht="12.75" customHeight="1" x14ac:dyDescent="0.2">
      <c r="A365" s="245">
        <f t="shared" si="73"/>
        <v>348</v>
      </c>
      <c r="B365" s="379" t="s">
        <v>364</v>
      </c>
      <c r="D365" s="359" t="s">
        <v>386</v>
      </c>
      <c r="E365" s="242">
        <f>'[2]II-I-TRAN'!E365+'[2]II-I-DIST'!E365+'[2]II-I-MET'!E365+'[2]II-I-TBILL'!E365+'[2]II-I-TDCS'!E365</f>
        <v>-107954911.74040334</v>
      </c>
      <c r="F365" s="242">
        <f>'[2]II-I-TRAN'!F365+'[2]II-I-DIST'!F365+'[2]II-I-MET'!F365+'[2]II-I-TBILL'!F365+'[2]II-I-TDCS'!F365</f>
        <v>0</v>
      </c>
      <c r="G365" s="242">
        <f>'[2]II-I-TRAN'!G365+'[2]II-I-DIST'!G365+'[2]II-I-MET'!G365+'[2]II-I-TBILL'!G365+'[2]II-I-TDCS'!G365</f>
        <v>-107954911.74040334</v>
      </c>
      <c r="H365" s="242"/>
      <c r="I365" s="242"/>
      <c r="J365" s="242">
        <f>'[2]II-I-TRAN'!J365+'[2]II-I-DIST'!J365+'[2]II-I-MET'!J365+'[2]II-I-TBILL'!J365+'[2]II-I-TDCS'!J365</f>
        <v>-75526015.101412266</v>
      </c>
      <c r="K365" s="242">
        <f>'[2]II-I-TRAN'!K365+'[2]II-I-DIST'!K365+'[2]II-I-MET'!K365+'[2]II-I-TBILL'!K365+'[2]II-I-TDCS'!K365</f>
        <v>1262605.0116254003</v>
      </c>
      <c r="L365" s="242">
        <f>'[2]II-I-TRAN'!L365+'[2]II-I-DIST'!L365+'[2]II-I-MET'!L365+'[2]II-I-TBILL'!L365+'[2]II-I-TDCS'!L365</f>
        <v>-15107349.030284712</v>
      </c>
      <c r="M365" s="242">
        <f>'[2]II-I-TRAN'!M365+'[2]II-I-DIST'!M365+'[2]II-I-MET'!M365+'[2]II-I-TBILL'!M365+'[2]II-I-TDCS'!M365</f>
        <v>-6538925.991239314</v>
      </c>
      <c r="N365" s="242">
        <f>'[2]II-I-TRAN'!N365+'[2]II-I-DIST'!N365+'[2]II-I-MET'!N365+'[2]II-I-TBILL'!N365+'[2]II-I-TDCS'!N365</f>
        <v>-2881259.3199180486</v>
      </c>
      <c r="O365" s="242">
        <f>'[2]II-I-TRAN'!O365+'[2]II-I-DIST'!O365+'[2]II-I-MET'!O365+'[2]II-I-TBILL'!O365+'[2]II-I-TDCS'!O365</f>
        <v>-4100768.6645137141</v>
      </c>
      <c r="P365" s="242">
        <f>'[2]II-I-TRAN'!P365+'[2]II-I-DIST'!P365+'[2]II-I-MET'!P365+'[2]II-I-TBILL'!P365+'[2]II-I-TDCS'!P365</f>
        <v>-1637291.4676674926</v>
      </c>
      <c r="Q365" s="242">
        <f>'[2]II-I-TRAN'!Q365+'[2]II-I-DIST'!Q365+'[2]II-I-MET'!Q365+'[2]II-I-TBILL'!Q365+'[2]II-I-TDCS'!Q365</f>
        <v>-3425907.176993208</v>
      </c>
      <c r="R365" s="279">
        <f t="shared" ref="R365" si="77">SUM(J365:Q365)</f>
        <v>-107954911.74040335</v>
      </c>
      <c r="S365" s="244" t="b">
        <f t="shared" si="70"/>
        <v>1</v>
      </c>
    </row>
    <row r="366" spans="1:19" s="358" customFormat="1" x14ac:dyDescent="0.2">
      <c r="A366" s="245">
        <f t="shared" si="73"/>
        <v>349</v>
      </c>
      <c r="D366" s="431"/>
      <c r="E366" s="360"/>
      <c r="F366" s="360"/>
      <c r="G366" s="360"/>
      <c r="H366" s="367"/>
      <c r="I366" s="360"/>
      <c r="J366" s="361"/>
      <c r="K366" s="367"/>
      <c r="L366" s="367"/>
      <c r="M366" s="367"/>
      <c r="N366" s="367"/>
      <c r="O366" s="367"/>
      <c r="P366" s="367"/>
      <c r="Q366" s="369"/>
      <c r="R366" s="370"/>
      <c r="S366" s="244" t="b">
        <f t="shared" si="70"/>
        <v>1</v>
      </c>
    </row>
    <row r="367" spans="1:19" s="358" customFormat="1" ht="12.75" customHeight="1" x14ac:dyDescent="0.2">
      <c r="A367" s="245">
        <f t="shared" si="73"/>
        <v>350</v>
      </c>
      <c r="B367" s="379" t="s">
        <v>232</v>
      </c>
      <c r="D367" s="359" t="s">
        <v>387</v>
      </c>
      <c r="E367" s="242">
        <f>'[2]II-I-TRAN'!E367+'[2]II-I-DIST'!E367+'[2]II-I-MET'!E367+'[2]II-I-TBILL'!E367+'[2]II-I-TDCS'!E367</f>
        <v>520297758.3888967</v>
      </c>
      <c r="F367" s="242">
        <f>'[2]II-I-TRAN'!F367+'[2]II-I-DIST'!F367+'[2]II-I-MET'!F367+'[2]II-I-TBILL'!F367+'[2]II-I-TDCS'!F367</f>
        <v>0</v>
      </c>
      <c r="G367" s="242">
        <f>'[2]II-I-TRAN'!G367+'[2]II-I-DIST'!G367+'[2]II-I-MET'!G367+'[2]II-I-TBILL'!G367+'[2]II-I-TDCS'!G367</f>
        <v>520297758.3888967</v>
      </c>
      <c r="H367" s="242"/>
      <c r="I367" s="242"/>
      <c r="J367" s="242">
        <f>'[2]II-I-TRAN'!J367+'[2]II-I-DIST'!J367+'[2]II-I-MET'!J367+'[2]II-I-TBILL'!J367+'[2]II-I-TDCS'!J367</f>
        <v>285565630.62541425</v>
      </c>
      <c r="K367" s="242">
        <f>'[2]II-I-TRAN'!K367+'[2]II-I-DIST'!K367+'[2]II-I-MET'!K367+'[2]II-I-TBILL'!K367+'[2]II-I-TDCS'!K367</f>
        <v>7887828.2089164201</v>
      </c>
      <c r="L367" s="242">
        <f>'[2]II-I-TRAN'!L367+'[2]II-I-DIST'!L367+'[2]II-I-MET'!L367+'[2]II-I-TBILL'!L367+'[2]II-I-TDCS'!L367</f>
        <v>156274829.40800995</v>
      </c>
      <c r="M367" s="242">
        <f>'[2]II-I-TRAN'!M367+'[2]II-I-DIST'!M367+'[2]II-I-MET'!M367+'[2]II-I-TBILL'!M367+'[2]II-I-TDCS'!M367</f>
        <v>23252684.248325404</v>
      </c>
      <c r="N367" s="242">
        <f>'[2]II-I-TRAN'!N367+'[2]II-I-DIST'!N367+'[2]II-I-MET'!N367+'[2]II-I-TBILL'!N367+'[2]II-I-TDCS'!N367</f>
        <v>13973678.594065644</v>
      </c>
      <c r="O367" s="242">
        <f>'[2]II-I-TRAN'!O367+'[2]II-I-DIST'!O367+'[2]II-I-MET'!O367+'[2]II-I-TBILL'!O367+'[2]II-I-TDCS'!O367</f>
        <v>14936441.282558022</v>
      </c>
      <c r="P367" s="242">
        <f>'[2]II-I-TRAN'!P367+'[2]II-I-DIST'!P367+'[2]II-I-MET'!P367+'[2]II-I-TBILL'!P367+'[2]II-I-TDCS'!P367</f>
        <v>7149050.3738296395</v>
      </c>
      <c r="Q367" s="242">
        <f>'[2]II-I-TRAN'!Q367+'[2]II-I-DIST'!Q367+'[2]II-I-MET'!Q367+'[2]II-I-TBILL'!Q367+'[2]II-I-TDCS'!Q367</f>
        <v>11257615.647777399</v>
      </c>
      <c r="R367" s="279">
        <f t="shared" ref="R367" si="78">SUM(J367:Q367)</f>
        <v>520297758.38889676</v>
      </c>
      <c r="S367" s="244" t="b">
        <f t="shared" si="70"/>
        <v>1</v>
      </c>
    </row>
    <row r="368" spans="1:19" s="363" customFormat="1" x14ac:dyDescent="0.2">
      <c r="A368" s="245">
        <f t="shared" si="73"/>
        <v>351</v>
      </c>
      <c r="D368" s="365"/>
      <c r="E368" s="365"/>
      <c r="F368" s="365"/>
      <c r="G368" s="365"/>
      <c r="H368" s="365"/>
      <c r="I368" s="365"/>
      <c r="J368" s="374"/>
      <c r="K368" s="365"/>
      <c r="L368" s="365"/>
      <c r="M368" s="365"/>
      <c r="N368" s="365"/>
      <c r="O368" s="365"/>
      <c r="P368" s="365"/>
      <c r="R368" s="366"/>
      <c r="S368" s="244" t="b">
        <f t="shared" si="70"/>
        <v>1</v>
      </c>
    </row>
    <row r="369" spans="1:19" s="212" customFormat="1" x14ac:dyDescent="0.2">
      <c r="A369" s="245">
        <f t="shared" si="73"/>
        <v>352</v>
      </c>
      <c r="B369" s="276" t="s">
        <v>123</v>
      </c>
      <c r="C369" s="432"/>
      <c r="D369" s="433" t="s">
        <v>233</v>
      </c>
      <c r="E369" s="434">
        <v>7.8900000000000012E-2</v>
      </c>
      <c r="F369" s="435"/>
      <c r="G369" s="434">
        <f>E369</f>
        <v>7.8900000000000012E-2</v>
      </c>
      <c r="H369" s="434"/>
      <c r="I369" s="435"/>
      <c r="J369" s="434">
        <f>G369</f>
        <v>7.8900000000000012E-2</v>
      </c>
      <c r="K369" s="434">
        <f t="shared" ref="K369:R369" si="79">J369</f>
        <v>7.8900000000000012E-2</v>
      </c>
      <c r="L369" s="434">
        <f t="shared" si="79"/>
        <v>7.8900000000000012E-2</v>
      </c>
      <c r="M369" s="434">
        <f t="shared" si="79"/>
        <v>7.8900000000000012E-2</v>
      </c>
      <c r="N369" s="434">
        <f t="shared" si="79"/>
        <v>7.8900000000000012E-2</v>
      </c>
      <c r="O369" s="434">
        <f t="shared" si="79"/>
        <v>7.8900000000000012E-2</v>
      </c>
      <c r="P369" s="434">
        <f t="shared" si="79"/>
        <v>7.8900000000000012E-2</v>
      </c>
      <c r="Q369" s="434">
        <f t="shared" si="79"/>
        <v>7.8900000000000012E-2</v>
      </c>
      <c r="R369" s="436">
        <f t="shared" si="79"/>
        <v>7.8900000000000012E-2</v>
      </c>
      <c r="S369" s="244" t="b">
        <f t="shared" si="70"/>
        <v>1</v>
      </c>
    </row>
    <row r="370" spans="1:19" s="212" customFormat="1" x14ac:dyDescent="0.2">
      <c r="A370" s="245">
        <f t="shared" si="73"/>
        <v>353</v>
      </c>
      <c r="C370" s="365"/>
      <c r="D370" s="365"/>
      <c r="E370" s="365"/>
      <c r="F370" s="365"/>
      <c r="G370" s="365"/>
      <c r="H370" s="365"/>
      <c r="I370" s="365"/>
      <c r="J370" s="365"/>
      <c r="K370" s="365"/>
      <c r="R370" s="341"/>
      <c r="S370" s="244" t="b">
        <f t="shared" si="70"/>
        <v>1</v>
      </c>
    </row>
    <row r="371" spans="1:19" s="358" customFormat="1" ht="12.75" customHeight="1" x14ac:dyDescent="0.2">
      <c r="A371" s="245">
        <f t="shared" si="73"/>
        <v>354</v>
      </c>
      <c r="B371" s="379" t="s">
        <v>234</v>
      </c>
      <c r="D371" s="359"/>
      <c r="E371" s="360">
        <f>E367*E369</f>
        <v>41051493.136883959</v>
      </c>
      <c r="F371" s="360"/>
      <c r="G371" s="360">
        <f>+G367*G369</f>
        <v>41051493.136883959</v>
      </c>
      <c r="H371" s="437"/>
      <c r="I371" s="360"/>
      <c r="J371" s="438">
        <f t="shared" ref="J371:Q371" si="80">+J367*J369</f>
        <v>22531128.256345186</v>
      </c>
      <c r="K371" s="438">
        <f t="shared" si="80"/>
        <v>622349.64568350569</v>
      </c>
      <c r="L371" s="438">
        <f t="shared" si="80"/>
        <v>12330084.040291987</v>
      </c>
      <c r="M371" s="438">
        <f t="shared" si="80"/>
        <v>1834636.7871928746</v>
      </c>
      <c r="N371" s="438">
        <f t="shared" si="80"/>
        <v>1102523.2410717795</v>
      </c>
      <c r="O371" s="438">
        <f t="shared" si="80"/>
        <v>1178485.2171938282</v>
      </c>
      <c r="P371" s="438">
        <f t="shared" si="80"/>
        <v>564060.07449515862</v>
      </c>
      <c r="Q371" s="438">
        <f t="shared" si="80"/>
        <v>888225.87460963696</v>
      </c>
      <c r="R371" s="439">
        <f>SUM(J371:Q371)</f>
        <v>41051493.136883952</v>
      </c>
      <c r="S371" s="244" t="b">
        <f t="shared" si="70"/>
        <v>1</v>
      </c>
    </row>
    <row r="372" spans="1:19" x14ac:dyDescent="0.2">
      <c r="A372" s="245">
        <f t="shared" si="73"/>
        <v>355</v>
      </c>
      <c r="R372" s="250"/>
      <c r="S372" s="244" t="b">
        <f t="shared" si="70"/>
        <v>1</v>
      </c>
    </row>
    <row r="373" spans="1:19" s="303" customFormat="1" x14ac:dyDescent="0.2">
      <c r="A373" s="245">
        <f t="shared" si="73"/>
        <v>356</v>
      </c>
      <c r="B373" s="303" t="s">
        <v>388</v>
      </c>
      <c r="D373" s="316"/>
      <c r="E373" s="318"/>
      <c r="F373" s="318"/>
      <c r="G373" s="318"/>
      <c r="H373" s="318"/>
      <c r="I373" s="342"/>
      <c r="J373" s="342"/>
      <c r="K373" s="318"/>
      <c r="L373" s="318"/>
      <c r="M373" s="318"/>
      <c r="N373" s="318"/>
      <c r="O373" s="318"/>
      <c r="P373" s="319"/>
      <c r="Q373" s="319"/>
      <c r="R373" s="320"/>
      <c r="S373" s="244" t="b">
        <f t="shared" si="70"/>
        <v>1</v>
      </c>
    </row>
    <row r="374" spans="1:19" s="303" customFormat="1" x14ac:dyDescent="0.2">
      <c r="A374" s="245">
        <f t="shared" si="73"/>
        <v>357</v>
      </c>
      <c r="C374" s="440" t="s">
        <v>389</v>
      </c>
      <c r="D374" s="316" t="s">
        <v>390</v>
      </c>
      <c r="E374" s="319"/>
      <c r="F374" s="318"/>
      <c r="G374" s="318"/>
      <c r="H374" s="318"/>
      <c r="I374" s="342"/>
      <c r="J374" s="342"/>
      <c r="K374" s="318"/>
      <c r="L374" s="318"/>
      <c r="M374" s="318"/>
      <c r="N374" s="318"/>
      <c r="O374" s="318"/>
      <c r="P374" s="319"/>
      <c r="Q374" s="319"/>
      <c r="R374" s="320"/>
      <c r="S374" s="244" t="b">
        <f t="shared" si="70"/>
        <v>1</v>
      </c>
    </row>
    <row r="375" spans="1:19" s="303" customFormat="1" x14ac:dyDescent="0.2">
      <c r="A375" s="245">
        <f t="shared" si="73"/>
        <v>358</v>
      </c>
      <c r="B375" s="212" t="s">
        <v>391</v>
      </c>
      <c r="C375" s="212" t="s">
        <v>392</v>
      </c>
      <c r="E375" s="242">
        <f>'[2]II-I-TRAN'!E375+'[2]II-I-DIST'!E375+'[2]II-I-MET'!E375+'[2]II-I-TBILL'!E375+'[2]II-I-TDCS'!E375</f>
        <v>0</v>
      </c>
      <c r="F375" s="242">
        <f>'[2]II-I-TRAN'!F375+'[2]II-I-DIST'!F375+'[2]II-I-MET'!F375+'[2]II-I-TBILL'!F375+'[2]II-I-TDCS'!F375</f>
        <v>0</v>
      </c>
      <c r="G375" s="242">
        <f>'[2]II-I-TRAN'!G375+'[2]II-I-DIST'!G375+'[2]II-I-MET'!G375+'[2]II-I-TBILL'!G375+'[2]II-I-TDCS'!G375</f>
        <v>0</v>
      </c>
      <c r="H375" s="242"/>
      <c r="I375" s="242"/>
      <c r="J375" s="242">
        <f>'[2]II-I-TRAN'!J375+'[2]II-I-DIST'!J375+'[2]II-I-MET'!J375+'[2]II-I-TBILL'!J375+'[2]II-I-TDCS'!J375</f>
        <v>0</v>
      </c>
      <c r="K375" s="242">
        <f>'[2]II-I-TRAN'!K375+'[2]II-I-DIST'!K375+'[2]II-I-MET'!K375+'[2]II-I-TBILL'!K375+'[2]II-I-TDCS'!K375</f>
        <v>0</v>
      </c>
      <c r="L375" s="242">
        <f>'[2]II-I-TRAN'!L375+'[2]II-I-DIST'!L375+'[2]II-I-MET'!L375+'[2]II-I-TBILL'!L375+'[2]II-I-TDCS'!L375</f>
        <v>0</v>
      </c>
      <c r="M375" s="242">
        <f>'[2]II-I-TRAN'!M375+'[2]II-I-DIST'!M375+'[2]II-I-MET'!M375+'[2]II-I-TBILL'!M375+'[2]II-I-TDCS'!M375</f>
        <v>0</v>
      </c>
      <c r="N375" s="242">
        <f>'[2]II-I-TRAN'!N375+'[2]II-I-DIST'!N375+'[2]II-I-MET'!N375+'[2]II-I-TBILL'!N375+'[2]II-I-TDCS'!N375</f>
        <v>0</v>
      </c>
      <c r="O375" s="242">
        <f>'[2]II-I-TRAN'!O375+'[2]II-I-DIST'!O375+'[2]II-I-MET'!O375+'[2]II-I-TBILL'!O375+'[2]II-I-TDCS'!O375</f>
        <v>0</v>
      </c>
      <c r="P375" s="242">
        <f>'[2]II-I-TRAN'!P375+'[2]II-I-DIST'!P375+'[2]II-I-MET'!P375+'[2]II-I-TBILL'!P375+'[2]II-I-TDCS'!P375</f>
        <v>0</v>
      </c>
      <c r="Q375" s="242">
        <f>'[2]II-I-TRAN'!Q375+'[2]II-I-DIST'!Q375+'[2]II-I-MET'!Q375+'[2]II-I-TBILL'!Q375+'[2]II-I-TDCS'!Q375</f>
        <v>0</v>
      </c>
      <c r="R375" s="279">
        <f t="shared" ref="R375:R383" si="81">SUM(J375:Q375)</f>
        <v>0</v>
      </c>
      <c r="S375" s="244" t="b">
        <f t="shared" si="70"/>
        <v>1</v>
      </c>
    </row>
    <row r="376" spans="1:19" s="212" customFormat="1" x14ac:dyDescent="0.2">
      <c r="A376" s="245">
        <f t="shared" si="73"/>
        <v>359</v>
      </c>
      <c r="B376" s="212" t="s">
        <v>393</v>
      </c>
      <c r="C376" s="212" t="s">
        <v>394</v>
      </c>
      <c r="D376" s="321"/>
      <c r="E376" s="242">
        <f>'[2]II-I-TRAN'!E376+'[2]II-I-DIST'!E376+'[2]II-I-MET'!E376+'[2]II-I-TBILL'!E376+'[2]II-I-TDCS'!E376</f>
        <v>0</v>
      </c>
      <c r="F376" s="242">
        <f>'[2]II-I-TRAN'!F376+'[2]II-I-DIST'!F376+'[2]II-I-MET'!F376+'[2]II-I-TBILL'!F376+'[2]II-I-TDCS'!F376</f>
        <v>0</v>
      </c>
      <c r="G376" s="242">
        <f>'[2]II-I-TRAN'!G376+'[2]II-I-DIST'!G376+'[2]II-I-MET'!G376+'[2]II-I-TBILL'!G376+'[2]II-I-TDCS'!G376</f>
        <v>0</v>
      </c>
      <c r="H376" s="242"/>
      <c r="I376" s="242"/>
      <c r="J376" s="242">
        <f>'[2]II-I-TRAN'!J376+'[2]II-I-DIST'!J376+'[2]II-I-MET'!J376+'[2]II-I-TBILL'!J376+'[2]II-I-TDCS'!J376</f>
        <v>0</v>
      </c>
      <c r="K376" s="242">
        <f>'[2]II-I-TRAN'!K376+'[2]II-I-DIST'!K376+'[2]II-I-MET'!K376+'[2]II-I-TBILL'!K376+'[2]II-I-TDCS'!K376</f>
        <v>0</v>
      </c>
      <c r="L376" s="242">
        <f>'[2]II-I-TRAN'!L376+'[2]II-I-DIST'!L376+'[2]II-I-MET'!L376+'[2]II-I-TBILL'!L376+'[2]II-I-TDCS'!L376</f>
        <v>0</v>
      </c>
      <c r="M376" s="242">
        <f>'[2]II-I-TRAN'!M376+'[2]II-I-DIST'!M376+'[2]II-I-MET'!M376+'[2]II-I-TBILL'!M376+'[2]II-I-TDCS'!M376</f>
        <v>0</v>
      </c>
      <c r="N376" s="242">
        <f>'[2]II-I-TRAN'!N376+'[2]II-I-DIST'!N376+'[2]II-I-MET'!N376+'[2]II-I-TBILL'!N376+'[2]II-I-TDCS'!N376</f>
        <v>0</v>
      </c>
      <c r="O376" s="242">
        <f>'[2]II-I-TRAN'!O376+'[2]II-I-DIST'!O376+'[2]II-I-MET'!O376+'[2]II-I-TBILL'!O376+'[2]II-I-TDCS'!O376</f>
        <v>0</v>
      </c>
      <c r="P376" s="242">
        <f>'[2]II-I-TRAN'!P376+'[2]II-I-DIST'!P376+'[2]II-I-MET'!P376+'[2]II-I-TBILL'!P376+'[2]II-I-TDCS'!P376</f>
        <v>0</v>
      </c>
      <c r="Q376" s="242">
        <f>'[2]II-I-TRAN'!Q376+'[2]II-I-DIST'!Q376+'[2]II-I-MET'!Q376+'[2]II-I-TBILL'!Q376+'[2]II-I-TDCS'!Q376</f>
        <v>0</v>
      </c>
      <c r="R376" s="279">
        <f t="shared" si="81"/>
        <v>0</v>
      </c>
      <c r="S376" s="244" t="b">
        <f t="shared" si="70"/>
        <v>1</v>
      </c>
    </row>
    <row r="377" spans="1:19" s="212" customFormat="1" x14ac:dyDescent="0.2">
      <c r="A377" s="245">
        <f t="shared" si="73"/>
        <v>360</v>
      </c>
      <c r="B377" s="212" t="s">
        <v>395</v>
      </c>
      <c r="C377" s="212" t="s">
        <v>43</v>
      </c>
      <c r="D377" s="321"/>
      <c r="E377" s="242">
        <f>'[2]II-I-TRAN'!E377+'[2]II-I-DIST'!E377+'[2]II-I-MET'!E377+'[2]II-I-TBILL'!E377+'[2]II-I-TDCS'!E377</f>
        <v>0</v>
      </c>
      <c r="F377" s="242">
        <f>'[2]II-I-TRAN'!F377+'[2]II-I-DIST'!F377+'[2]II-I-MET'!F377+'[2]II-I-TBILL'!F377+'[2]II-I-TDCS'!F377</f>
        <v>0</v>
      </c>
      <c r="G377" s="242">
        <f>'[2]II-I-TRAN'!G377+'[2]II-I-DIST'!G377+'[2]II-I-MET'!G377+'[2]II-I-TBILL'!G377+'[2]II-I-TDCS'!G377</f>
        <v>0</v>
      </c>
      <c r="H377" s="242"/>
      <c r="I377" s="242"/>
      <c r="J377" s="242">
        <f>'[2]II-I-TRAN'!J377+'[2]II-I-DIST'!J377+'[2]II-I-MET'!J377+'[2]II-I-TBILL'!J377+'[2]II-I-TDCS'!J377</f>
        <v>0</v>
      </c>
      <c r="K377" s="242">
        <f>'[2]II-I-TRAN'!K377+'[2]II-I-DIST'!K377+'[2]II-I-MET'!K377+'[2]II-I-TBILL'!K377+'[2]II-I-TDCS'!K377</f>
        <v>0</v>
      </c>
      <c r="L377" s="242">
        <f>'[2]II-I-TRAN'!L377+'[2]II-I-DIST'!L377+'[2]II-I-MET'!L377+'[2]II-I-TBILL'!L377+'[2]II-I-TDCS'!L377</f>
        <v>0</v>
      </c>
      <c r="M377" s="242">
        <f>'[2]II-I-TRAN'!M377+'[2]II-I-DIST'!M377+'[2]II-I-MET'!M377+'[2]II-I-TBILL'!M377+'[2]II-I-TDCS'!M377</f>
        <v>0</v>
      </c>
      <c r="N377" s="242">
        <f>'[2]II-I-TRAN'!N377+'[2]II-I-DIST'!N377+'[2]II-I-MET'!N377+'[2]II-I-TBILL'!N377+'[2]II-I-TDCS'!N377</f>
        <v>0</v>
      </c>
      <c r="O377" s="242">
        <f>'[2]II-I-TRAN'!O377+'[2]II-I-DIST'!O377+'[2]II-I-MET'!O377+'[2]II-I-TBILL'!O377+'[2]II-I-TDCS'!O377</f>
        <v>0</v>
      </c>
      <c r="P377" s="242">
        <f>'[2]II-I-TRAN'!P377+'[2]II-I-DIST'!P377+'[2]II-I-MET'!P377+'[2]II-I-TBILL'!P377+'[2]II-I-TDCS'!P377</f>
        <v>0</v>
      </c>
      <c r="Q377" s="242">
        <f>'[2]II-I-TRAN'!Q377+'[2]II-I-DIST'!Q377+'[2]II-I-MET'!Q377+'[2]II-I-TBILL'!Q377+'[2]II-I-TDCS'!Q377</f>
        <v>0</v>
      </c>
      <c r="R377" s="279">
        <f t="shared" si="81"/>
        <v>0</v>
      </c>
      <c r="S377" s="244" t="b">
        <f t="shared" si="70"/>
        <v>1</v>
      </c>
    </row>
    <row r="378" spans="1:19" s="212" customFormat="1" x14ac:dyDescent="0.2">
      <c r="A378" s="245">
        <f t="shared" si="73"/>
        <v>361</v>
      </c>
      <c r="B378" s="212" t="s">
        <v>396</v>
      </c>
      <c r="C378" s="212" t="s">
        <v>397</v>
      </c>
      <c r="D378" s="321"/>
      <c r="E378" s="242">
        <f>'[2]II-I-TRAN'!E378+'[2]II-I-DIST'!E378+'[2]II-I-MET'!E378+'[2]II-I-TBILL'!E378+'[2]II-I-TDCS'!E378</f>
        <v>0</v>
      </c>
      <c r="F378" s="242">
        <f>'[2]II-I-TRAN'!F378+'[2]II-I-DIST'!F378+'[2]II-I-MET'!F378+'[2]II-I-TBILL'!F378+'[2]II-I-TDCS'!F378</f>
        <v>0</v>
      </c>
      <c r="G378" s="242">
        <f>'[2]II-I-TRAN'!G378+'[2]II-I-DIST'!G378+'[2]II-I-MET'!G378+'[2]II-I-TBILL'!G378+'[2]II-I-TDCS'!G378</f>
        <v>0</v>
      </c>
      <c r="H378" s="242"/>
      <c r="I378" s="242"/>
      <c r="J378" s="242">
        <f>'[2]II-I-TRAN'!J378+'[2]II-I-DIST'!J378+'[2]II-I-MET'!J378+'[2]II-I-TBILL'!J378+'[2]II-I-TDCS'!J378</f>
        <v>0</v>
      </c>
      <c r="K378" s="242">
        <f>'[2]II-I-TRAN'!K378+'[2]II-I-DIST'!K378+'[2]II-I-MET'!K378+'[2]II-I-TBILL'!K378+'[2]II-I-TDCS'!K378</f>
        <v>0</v>
      </c>
      <c r="L378" s="242">
        <f>'[2]II-I-TRAN'!L378+'[2]II-I-DIST'!L378+'[2]II-I-MET'!L378+'[2]II-I-TBILL'!L378+'[2]II-I-TDCS'!L378</f>
        <v>0</v>
      </c>
      <c r="M378" s="242">
        <f>'[2]II-I-TRAN'!M378+'[2]II-I-DIST'!M378+'[2]II-I-MET'!M378+'[2]II-I-TBILL'!M378+'[2]II-I-TDCS'!M378</f>
        <v>0</v>
      </c>
      <c r="N378" s="242">
        <f>'[2]II-I-TRAN'!N378+'[2]II-I-DIST'!N378+'[2]II-I-MET'!N378+'[2]II-I-TBILL'!N378+'[2]II-I-TDCS'!N378</f>
        <v>0</v>
      </c>
      <c r="O378" s="242">
        <f>'[2]II-I-TRAN'!O378+'[2]II-I-DIST'!O378+'[2]II-I-MET'!O378+'[2]II-I-TBILL'!O378+'[2]II-I-TDCS'!O378</f>
        <v>0</v>
      </c>
      <c r="P378" s="242">
        <f>'[2]II-I-TRAN'!P378+'[2]II-I-DIST'!P378+'[2]II-I-MET'!P378+'[2]II-I-TBILL'!P378+'[2]II-I-TDCS'!P378</f>
        <v>0</v>
      </c>
      <c r="Q378" s="242">
        <f>'[2]II-I-TRAN'!Q378+'[2]II-I-DIST'!Q378+'[2]II-I-MET'!Q378+'[2]II-I-TBILL'!Q378+'[2]II-I-TDCS'!Q378</f>
        <v>0</v>
      </c>
      <c r="R378" s="279">
        <f t="shared" si="81"/>
        <v>0</v>
      </c>
      <c r="S378" s="244" t="b">
        <f t="shared" si="70"/>
        <v>1</v>
      </c>
    </row>
    <row r="379" spans="1:19" s="212" customFormat="1" x14ac:dyDescent="0.2">
      <c r="A379" s="245">
        <f t="shared" si="73"/>
        <v>362</v>
      </c>
      <c r="B379" s="212" t="s">
        <v>398</v>
      </c>
      <c r="C379" s="212" t="s">
        <v>399</v>
      </c>
      <c r="D379" s="321"/>
      <c r="E379" s="242">
        <f>'[2]II-I-TRAN'!E379+'[2]II-I-DIST'!E379+'[2]II-I-MET'!E379+'[2]II-I-TBILL'!E379+'[2]II-I-TDCS'!E379</f>
        <v>0</v>
      </c>
      <c r="F379" s="242">
        <f>'[2]II-I-TRAN'!F379+'[2]II-I-DIST'!F379+'[2]II-I-MET'!F379+'[2]II-I-TBILL'!F379+'[2]II-I-TDCS'!F379</f>
        <v>0</v>
      </c>
      <c r="G379" s="242">
        <f>'[2]II-I-TRAN'!G379+'[2]II-I-DIST'!G379+'[2]II-I-MET'!G379+'[2]II-I-TBILL'!G379+'[2]II-I-TDCS'!G379</f>
        <v>0</v>
      </c>
      <c r="H379" s="242"/>
      <c r="I379" s="242"/>
      <c r="J379" s="242">
        <f>'[2]II-I-TRAN'!J379+'[2]II-I-DIST'!J379+'[2]II-I-MET'!J379+'[2]II-I-TBILL'!J379+'[2]II-I-TDCS'!J379</f>
        <v>0</v>
      </c>
      <c r="K379" s="242">
        <f>'[2]II-I-TRAN'!K379+'[2]II-I-DIST'!K379+'[2]II-I-MET'!K379+'[2]II-I-TBILL'!K379+'[2]II-I-TDCS'!K379</f>
        <v>0</v>
      </c>
      <c r="L379" s="242">
        <f>'[2]II-I-TRAN'!L379+'[2]II-I-DIST'!L379+'[2]II-I-MET'!L379+'[2]II-I-TBILL'!L379+'[2]II-I-TDCS'!L379</f>
        <v>0</v>
      </c>
      <c r="M379" s="242">
        <f>'[2]II-I-TRAN'!M379+'[2]II-I-DIST'!M379+'[2]II-I-MET'!M379+'[2]II-I-TBILL'!M379+'[2]II-I-TDCS'!M379</f>
        <v>0</v>
      </c>
      <c r="N379" s="242">
        <f>'[2]II-I-TRAN'!N379+'[2]II-I-DIST'!N379+'[2]II-I-MET'!N379+'[2]II-I-TBILL'!N379+'[2]II-I-TDCS'!N379</f>
        <v>0</v>
      </c>
      <c r="O379" s="242">
        <f>'[2]II-I-TRAN'!O379+'[2]II-I-DIST'!O379+'[2]II-I-MET'!O379+'[2]II-I-TBILL'!O379+'[2]II-I-TDCS'!O379</f>
        <v>0</v>
      </c>
      <c r="P379" s="242">
        <f>'[2]II-I-TRAN'!P379+'[2]II-I-DIST'!P379+'[2]II-I-MET'!P379+'[2]II-I-TBILL'!P379+'[2]II-I-TDCS'!P379</f>
        <v>0</v>
      </c>
      <c r="Q379" s="242">
        <f>'[2]II-I-TRAN'!Q379+'[2]II-I-DIST'!Q379+'[2]II-I-MET'!Q379+'[2]II-I-TBILL'!Q379+'[2]II-I-TDCS'!Q379</f>
        <v>0</v>
      </c>
      <c r="R379" s="279">
        <f t="shared" si="81"/>
        <v>0</v>
      </c>
      <c r="S379" s="244" t="b">
        <f t="shared" si="70"/>
        <v>1</v>
      </c>
    </row>
    <row r="380" spans="1:19" s="212" customFormat="1" x14ac:dyDescent="0.2">
      <c r="A380" s="245">
        <f t="shared" si="73"/>
        <v>363</v>
      </c>
      <c r="B380" s="212" t="s">
        <v>400</v>
      </c>
      <c r="C380" s="326" t="s">
        <v>401</v>
      </c>
      <c r="D380" s="321"/>
      <c r="E380" s="242">
        <f>'[2]II-I-TRAN'!E380+'[2]II-I-DIST'!E380+'[2]II-I-MET'!E380+'[2]II-I-TBILL'!E380+'[2]II-I-TDCS'!E380</f>
        <v>88280659.390300006</v>
      </c>
      <c r="F380" s="242">
        <f>'[2]II-I-TRAN'!F380+'[2]II-I-DIST'!F380+'[2]II-I-MET'!F380+'[2]II-I-TBILL'!F380+'[2]II-I-TDCS'!F380</f>
        <v>0</v>
      </c>
      <c r="G380" s="242">
        <f>'[2]II-I-TRAN'!G380+'[2]II-I-DIST'!G380+'[2]II-I-MET'!G380+'[2]II-I-TBILL'!G380+'[2]II-I-TDCS'!G380</f>
        <v>88280659.390300006</v>
      </c>
      <c r="H380" s="242"/>
      <c r="I380" s="242"/>
      <c r="J380" s="242">
        <f>'[2]II-I-TRAN'!J380+'[2]II-I-DIST'!J380+'[2]II-I-MET'!J380+'[2]II-I-TBILL'!J380+'[2]II-I-TDCS'!J380</f>
        <v>39840170.026798442</v>
      </c>
      <c r="K380" s="242">
        <f>'[2]II-I-TRAN'!K380+'[2]II-I-DIST'!K380+'[2]II-I-MET'!K380+'[2]II-I-TBILL'!K380+'[2]II-I-TDCS'!K380</f>
        <v>252482.68585625803</v>
      </c>
      <c r="L380" s="242">
        <f>'[2]II-I-TRAN'!L380+'[2]II-I-DIST'!L380+'[2]II-I-MET'!L380+'[2]II-I-TBILL'!L380+'[2]II-I-TDCS'!L380</f>
        <v>22495318.796964664</v>
      </c>
      <c r="M380" s="242">
        <f>'[2]II-I-TRAN'!M380+'[2]II-I-DIST'!M380+'[2]II-I-MET'!M380+'[2]II-I-TBILL'!M380+'[2]II-I-TDCS'!M380</f>
        <v>3169275.6721117701</v>
      </c>
      <c r="N380" s="242">
        <f>'[2]II-I-TRAN'!N380+'[2]II-I-DIST'!N380+'[2]II-I-MET'!N380+'[2]II-I-TBILL'!N380+'[2]II-I-TDCS'!N380</f>
        <v>2336789.054061241</v>
      </c>
      <c r="O380" s="242">
        <f>'[2]II-I-TRAN'!O380+'[2]II-I-DIST'!O380+'[2]II-I-MET'!O380+'[2]II-I-TBILL'!O380+'[2]II-I-TDCS'!O380</f>
        <v>3530734.3956898251</v>
      </c>
      <c r="P380" s="242">
        <f>'[2]II-I-TRAN'!P380+'[2]II-I-DIST'!P380+'[2]II-I-MET'!P380+'[2]II-I-TBILL'!P380+'[2]II-I-TDCS'!P380</f>
        <v>16655888.758817801</v>
      </c>
      <c r="Q380" s="242">
        <f>'[2]II-I-TRAN'!Q380+'[2]II-I-DIST'!Q380+'[2]II-I-MET'!Q380+'[2]II-I-TBILL'!Q380+'[2]II-I-TDCS'!Q380</f>
        <v>0</v>
      </c>
      <c r="R380" s="279">
        <f t="shared" si="81"/>
        <v>88280659.390300021</v>
      </c>
      <c r="S380" s="244" t="b">
        <f t="shared" si="70"/>
        <v>1</v>
      </c>
    </row>
    <row r="381" spans="1:19" s="212" customFormat="1" x14ac:dyDescent="0.2">
      <c r="A381" s="245">
        <f t="shared" si="73"/>
        <v>364</v>
      </c>
      <c r="B381" s="212" t="s">
        <v>402</v>
      </c>
      <c r="C381" s="326" t="s">
        <v>403</v>
      </c>
      <c r="E381" s="242">
        <f>'[2]II-I-TRAN'!E381+'[2]II-I-DIST'!E381+'[2]II-I-MET'!E381+'[2]II-I-TBILL'!E381+'[2]II-I-TDCS'!E381</f>
        <v>0</v>
      </c>
      <c r="F381" s="242">
        <f>'[2]II-I-TRAN'!F381+'[2]II-I-DIST'!F381+'[2]II-I-MET'!F381+'[2]II-I-TBILL'!F381+'[2]II-I-TDCS'!F381</f>
        <v>0</v>
      </c>
      <c r="G381" s="242">
        <f>'[2]II-I-TRAN'!G381+'[2]II-I-DIST'!G381+'[2]II-I-MET'!G381+'[2]II-I-TBILL'!G381+'[2]II-I-TDCS'!G381</f>
        <v>0</v>
      </c>
      <c r="H381" s="242"/>
      <c r="I381" s="242"/>
      <c r="J381" s="242">
        <f>'[2]II-I-TRAN'!J381+'[2]II-I-DIST'!J381+'[2]II-I-MET'!J381+'[2]II-I-TBILL'!J381+'[2]II-I-TDCS'!J381</f>
        <v>0</v>
      </c>
      <c r="K381" s="242">
        <f>'[2]II-I-TRAN'!K381+'[2]II-I-DIST'!K381+'[2]II-I-MET'!K381+'[2]II-I-TBILL'!K381+'[2]II-I-TDCS'!K381</f>
        <v>0</v>
      </c>
      <c r="L381" s="242">
        <f>'[2]II-I-TRAN'!L381+'[2]II-I-DIST'!L381+'[2]II-I-MET'!L381+'[2]II-I-TBILL'!L381+'[2]II-I-TDCS'!L381</f>
        <v>0</v>
      </c>
      <c r="M381" s="242">
        <f>'[2]II-I-TRAN'!M381+'[2]II-I-DIST'!M381+'[2]II-I-MET'!M381+'[2]II-I-TBILL'!M381+'[2]II-I-TDCS'!M381</f>
        <v>0</v>
      </c>
      <c r="N381" s="242">
        <f>'[2]II-I-TRAN'!N381+'[2]II-I-DIST'!N381+'[2]II-I-MET'!N381+'[2]II-I-TBILL'!N381+'[2]II-I-TDCS'!N381</f>
        <v>0</v>
      </c>
      <c r="O381" s="242">
        <f>'[2]II-I-TRAN'!O381+'[2]II-I-DIST'!O381+'[2]II-I-MET'!O381+'[2]II-I-TBILL'!O381+'[2]II-I-TDCS'!O381</f>
        <v>0</v>
      </c>
      <c r="P381" s="242">
        <f>'[2]II-I-TRAN'!P381+'[2]II-I-DIST'!P381+'[2]II-I-MET'!P381+'[2]II-I-TBILL'!P381+'[2]II-I-TDCS'!P381</f>
        <v>0</v>
      </c>
      <c r="Q381" s="242">
        <f>'[2]II-I-TRAN'!Q381+'[2]II-I-DIST'!Q381+'[2]II-I-MET'!Q381+'[2]II-I-TBILL'!Q381+'[2]II-I-TDCS'!Q381</f>
        <v>0</v>
      </c>
      <c r="R381" s="279">
        <f t="shared" si="81"/>
        <v>0</v>
      </c>
      <c r="S381" s="244" t="b">
        <f t="shared" si="70"/>
        <v>1</v>
      </c>
    </row>
    <row r="382" spans="1:19" s="212" customFormat="1" x14ac:dyDescent="0.2">
      <c r="A382" s="245">
        <f t="shared" si="73"/>
        <v>365</v>
      </c>
      <c r="B382" s="212" t="s">
        <v>404</v>
      </c>
      <c r="C382" s="212" t="s">
        <v>405</v>
      </c>
      <c r="E382" s="242">
        <f>'[2]II-I-TRAN'!E382+'[2]II-I-DIST'!E382+'[2]II-I-MET'!E382+'[2]II-I-TBILL'!E382+'[2]II-I-TDCS'!E382</f>
        <v>0</v>
      </c>
      <c r="F382" s="242">
        <f>'[2]II-I-TRAN'!F382+'[2]II-I-DIST'!F382+'[2]II-I-MET'!F382+'[2]II-I-TBILL'!F382+'[2]II-I-TDCS'!F382</f>
        <v>0</v>
      </c>
      <c r="G382" s="242">
        <f>'[2]II-I-TRAN'!G382+'[2]II-I-DIST'!G382+'[2]II-I-MET'!G382+'[2]II-I-TBILL'!G382+'[2]II-I-TDCS'!G382</f>
        <v>0</v>
      </c>
      <c r="H382" s="242"/>
      <c r="I382" s="242"/>
      <c r="J382" s="242">
        <f>'[2]II-I-TRAN'!J382+'[2]II-I-DIST'!J382+'[2]II-I-MET'!J382+'[2]II-I-TBILL'!J382+'[2]II-I-TDCS'!J382</f>
        <v>0</v>
      </c>
      <c r="K382" s="242">
        <f>'[2]II-I-TRAN'!K382+'[2]II-I-DIST'!K382+'[2]II-I-MET'!K382+'[2]II-I-TBILL'!K382+'[2]II-I-TDCS'!K382</f>
        <v>0</v>
      </c>
      <c r="L382" s="242">
        <f>'[2]II-I-TRAN'!L382+'[2]II-I-DIST'!L382+'[2]II-I-MET'!L382+'[2]II-I-TBILL'!L382+'[2]II-I-TDCS'!L382</f>
        <v>0</v>
      </c>
      <c r="M382" s="242">
        <f>'[2]II-I-TRAN'!M382+'[2]II-I-DIST'!M382+'[2]II-I-MET'!M382+'[2]II-I-TBILL'!M382+'[2]II-I-TDCS'!M382</f>
        <v>0</v>
      </c>
      <c r="N382" s="242">
        <f>'[2]II-I-TRAN'!N382+'[2]II-I-DIST'!N382+'[2]II-I-MET'!N382+'[2]II-I-TBILL'!N382+'[2]II-I-TDCS'!N382</f>
        <v>0</v>
      </c>
      <c r="O382" s="242">
        <f>'[2]II-I-TRAN'!O382+'[2]II-I-DIST'!O382+'[2]II-I-MET'!O382+'[2]II-I-TBILL'!O382+'[2]II-I-TDCS'!O382</f>
        <v>0</v>
      </c>
      <c r="P382" s="242">
        <f>'[2]II-I-TRAN'!P382+'[2]II-I-DIST'!P382+'[2]II-I-MET'!P382+'[2]II-I-TBILL'!P382+'[2]II-I-TDCS'!P382</f>
        <v>0</v>
      </c>
      <c r="Q382" s="242">
        <f>'[2]II-I-TRAN'!Q382+'[2]II-I-DIST'!Q382+'[2]II-I-MET'!Q382+'[2]II-I-TBILL'!Q382+'[2]II-I-TDCS'!Q382</f>
        <v>0</v>
      </c>
      <c r="R382" s="279">
        <f t="shared" si="81"/>
        <v>0</v>
      </c>
      <c r="S382" s="244" t="b">
        <f t="shared" si="70"/>
        <v>1</v>
      </c>
    </row>
    <row r="383" spans="1:19" s="212" customFormat="1" x14ac:dyDescent="0.2">
      <c r="A383" s="245">
        <f t="shared" si="73"/>
        <v>366</v>
      </c>
      <c r="B383" s="212" t="s">
        <v>406</v>
      </c>
      <c r="C383" s="212" t="s">
        <v>407</v>
      </c>
      <c r="E383" s="242">
        <f>'[2]II-I-TRAN'!E383+'[2]II-I-DIST'!E383+'[2]II-I-MET'!E383+'[2]II-I-TBILL'!E383+'[2]II-I-TDCS'!E383</f>
        <v>0</v>
      </c>
      <c r="F383" s="242">
        <f>'[2]II-I-TRAN'!F383+'[2]II-I-DIST'!F383+'[2]II-I-MET'!F383+'[2]II-I-TBILL'!F383+'[2]II-I-TDCS'!F383</f>
        <v>0</v>
      </c>
      <c r="G383" s="242">
        <f>'[2]II-I-TRAN'!G383+'[2]II-I-DIST'!G383+'[2]II-I-MET'!G383+'[2]II-I-TBILL'!G383+'[2]II-I-TDCS'!G383</f>
        <v>0</v>
      </c>
      <c r="H383" s="242"/>
      <c r="I383" s="242"/>
      <c r="J383" s="242">
        <f>'[2]II-I-TRAN'!J383+'[2]II-I-DIST'!J383+'[2]II-I-MET'!J383+'[2]II-I-TBILL'!J383+'[2]II-I-TDCS'!J383</f>
        <v>0</v>
      </c>
      <c r="K383" s="242">
        <f>'[2]II-I-TRAN'!K383+'[2]II-I-DIST'!K383+'[2]II-I-MET'!K383+'[2]II-I-TBILL'!K383+'[2]II-I-TDCS'!K383</f>
        <v>0</v>
      </c>
      <c r="L383" s="242">
        <f>'[2]II-I-TRAN'!L383+'[2]II-I-DIST'!L383+'[2]II-I-MET'!L383+'[2]II-I-TBILL'!L383+'[2]II-I-TDCS'!L383</f>
        <v>0</v>
      </c>
      <c r="M383" s="242">
        <f>'[2]II-I-TRAN'!M383+'[2]II-I-DIST'!M383+'[2]II-I-MET'!M383+'[2]II-I-TBILL'!M383+'[2]II-I-TDCS'!M383</f>
        <v>0</v>
      </c>
      <c r="N383" s="242">
        <f>'[2]II-I-TRAN'!N383+'[2]II-I-DIST'!N383+'[2]II-I-MET'!N383+'[2]II-I-TBILL'!N383+'[2]II-I-TDCS'!N383</f>
        <v>0</v>
      </c>
      <c r="O383" s="242">
        <f>'[2]II-I-TRAN'!O383+'[2]II-I-DIST'!O383+'[2]II-I-MET'!O383+'[2]II-I-TBILL'!O383+'[2]II-I-TDCS'!O383</f>
        <v>0</v>
      </c>
      <c r="P383" s="242">
        <f>'[2]II-I-TRAN'!P383+'[2]II-I-DIST'!P383+'[2]II-I-MET'!P383+'[2]II-I-TBILL'!P383+'[2]II-I-TDCS'!P383</f>
        <v>0</v>
      </c>
      <c r="Q383" s="242">
        <f>'[2]II-I-TRAN'!Q383+'[2]II-I-DIST'!Q383+'[2]II-I-MET'!Q383+'[2]II-I-TBILL'!Q383+'[2]II-I-TDCS'!Q383</f>
        <v>0</v>
      </c>
      <c r="R383" s="279">
        <f t="shared" si="81"/>
        <v>0</v>
      </c>
      <c r="S383" s="244" t="b">
        <f t="shared" si="70"/>
        <v>1</v>
      </c>
    </row>
    <row r="384" spans="1:19" s="303" customFormat="1" x14ac:dyDescent="0.2">
      <c r="A384" s="245">
        <f t="shared" si="73"/>
        <v>367</v>
      </c>
      <c r="C384" s="296" t="s">
        <v>134</v>
      </c>
      <c r="D384" s="316"/>
      <c r="E384" s="318">
        <f>SUBTOTAL(9,E375:E383)</f>
        <v>88280659.390300006</v>
      </c>
      <c r="F384" s="318">
        <f>SUBTOTAL(9,F375:F383)</f>
        <v>0</v>
      </c>
      <c r="G384" s="318">
        <f>SUBTOTAL(9,G375:G383)</f>
        <v>88280659.390300006</v>
      </c>
      <c r="H384" s="318"/>
      <c r="I384" s="322"/>
      <c r="J384" s="318">
        <f t="shared" ref="J384:R384" si="82">SUBTOTAL(9,J375:J383)</f>
        <v>39840170.026798442</v>
      </c>
      <c r="K384" s="318">
        <f t="shared" si="82"/>
        <v>252482.68585625803</v>
      </c>
      <c r="L384" s="318">
        <f t="shared" si="82"/>
        <v>22495318.796964664</v>
      </c>
      <c r="M384" s="318">
        <f t="shared" si="82"/>
        <v>3169275.6721117701</v>
      </c>
      <c r="N384" s="318">
        <f t="shared" si="82"/>
        <v>2336789.054061241</v>
      </c>
      <c r="O384" s="318">
        <f t="shared" si="82"/>
        <v>3530734.3956898251</v>
      </c>
      <c r="P384" s="318">
        <f t="shared" si="82"/>
        <v>16655888.758817801</v>
      </c>
      <c r="Q384" s="318">
        <f t="shared" si="82"/>
        <v>0</v>
      </c>
      <c r="R384" s="327">
        <f t="shared" si="82"/>
        <v>88280659.390300021</v>
      </c>
      <c r="S384" s="244" t="b">
        <f t="shared" si="70"/>
        <v>1</v>
      </c>
    </row>
    <row r="385" spans="1:19" s="303" customFormat="1" x14ac:dyDescent="0.2">
      <c r="A385" s="245">
        <f t="shared" si="73"/>
        <v>368</v>
      </c>
      <c r="C385" s="316"/>
      <c r="D385" s="316"/>
      <c r="E385" s="318"/>
      <c r="F385" s="318"/>
      <c r="G385" s="318"/>
      <c r="H385" s="318"/>
      <c r="I385" s="342"/>
      <c r="J385" s="342"/>
      <c r="K385" s="318"/>
      <c r="L385" s="318"/>
      <c r="M385" s="318"/>
      <c r="N385" s="318"/>
      <c r="O385" s="318"/>
      <c r="P385" s="318"/>
      <c r="Q385" s="318"/>
      <c r="R385" s="327"/>
      <c r="S385" s="244" t="b">
        <f t="shared" si="70"/>
        <v>1</v>
      </c>
    </row>
    <row r="386" spans="1:19" s="303" customFormat="1" x14ac:dyDescent="0.2">
      <c r="A386" s="245">
        <f t="shared" si="73"/>
        <v>369</v>
      </c>
      <c r="C386" s="440" t="s">
        <v>408</v>
      </c>
      <c r="D386" s="316" t="s">
        <v>390</v>
      </c>
      <c r="E386" s="318"/>
      <c r="F386" s="318"/>
      <c r="G386" s="318"/>
      <c r="H386" s="318"/>
      <c r="I386" s="342"/>
      <c r="J386" s="342"/>
      <c r="K386" s="318"/>
      <c r="L386" s="318"/>
      <c r="M386" s="318"/>
      <c r="N386" s="318"/>
      <c r="O386" s="318"/>
      <c r="P386" s="318"/>
      <c r="Q386" s="318"/>
      <c r="R386" s="327"/>
      <c r="S386" s="244" t="b">
        <f t="shared" si="70"/>
        <v>1</v>
      </c>
    </row>
    <row r="387" spans="1:19" s="212" customFormat="1" x14ac:dyDescent="0.2">
      <c r="A387" s="245">
        <f t="shared" si="73"/>
        <v>370</v>
      </c>
      <c r="B387" s="212" t="s">
        <v>409</v>
      </c>
      <c r="C387" s="212" t="s">
        <v>410</v>
      </c>
      <c r="D387" s="321"/>
      <c r="E387" s="242">
        <f>'[2]II-I-TRAN'!E387+'[2]II-I-DIST'!E387+'[2]II-I-MET'!E387+'[2]II-I-TBILL'!E387+'[2]II-I-TDCS'!E387</f>
        <v>0</v>
      </c>
      <c r="F387" s="242">
        <f>'[2]II-I-TRAN'!F387+'[2]II-I-DIST'!F387+'[2]II-I-MET'!F387+'[2]II-I-TBILL'!F387+'[2]II-I-TDCS'!F387</f>
        <v>0</v>
      </c>
      <c r="G387" s="242">
        <f>'[2]II-I-TRAN'!G387+'[2]II-I-DIST'!G387+'[2]II-I-MET'!G387+'[2]II-I-TBILL'!G387+'[2]II-I-TDCS'!G387</f>
        <v>0</v>
      </c>
      <c r="H387" s="242"/>
      <c r="I387" s="242"/>
      <c r="J387" s="242">
        <f>'[2]II-I-TRAN'!J387+'[2]II-I-DIST'!J387+'[2]II-I-MET'!J387+'[2]II-I-TBILL'!J387+'[2]II-I-TDCS'!J387</f>
        <v>0</v>
      </c>
      <c r="K387" s="242">
        <f>'[2]II-I-TRAN'!K387+'[2]II-I-DIST'!K387+'[2]II-I-MET'!K387+'[2]II-I-TBILL'!K387+'[2]II-I-TDCS'!K387</f>
        <v>0</v>
      </c>
      <c r="L387" s="242">
        <f>'[2]II-I-TRAN'!L387+'[2]II-I-DIST'!L387+'[2]II-I-MET'!L387+'[2]II-I-TBILL'!L387+'[2]II-I-TDCS'!L387</f>
        <v>0</v>
      </c>
      <c r="M387" s="242">
        <f>'[2]II-I-TRAN'!M387+'[2]II-I-DIST'!M387+'[2]II-I-MET'!M387+'[2]II-I-TBILL'!M387+'[2]II-I-TDCS'!M387</f>
        <v>0</v>
      </c>
      <c r="N387" s="242">
        <f>'[2]II-I-TRAN'!N387+'[2]II-I-DIST'!N387+'[2]II-I-MET'!N387+'[2]II-I-TBILL'!N387+'[2]II-I-TDCS'!N387</f>
        <v>0</v>
      </c>
      <c r="O387" s="242">
        <f>'[2]II-I-TRAN'!O387+'[2]II-I-DIST'!O387+'[2]II-I-MET'!O387+'[2]II-I-TBILL'!O387+'[2]II-I-TDCS'!O387</f>
        <v>0</v>
      </c>
      <c r="P387" s="242">
        <f>'[2]II-I-TRAN'!P387+'[2]II-I-DIST'!P387+'[2]II-I-MET'!P387+'[2]II-I-TBILL'!P387+'[2]II-I-TDCS'!P387</f>
        <v>0</v>
      </c>
      <c r="Q387" s="242">
        <f>'[2]II-I-TRAN'!Q387+'[2]II-I-DIST'!Q387+'[2]II-I-MET'!Q387+'[2]II-I-TBILL'!Q387+'[2]II-I-TDCS'!Q387</f>
        <v>0</v>
      </c>
      <c r="R387" s="279">
        <f t="shared" ref="R387:R393" si="83">SUM(J387:Q387)</f>
        <v>0</v>
      </c>
      <c r="S387" s="244" t="b">
        <f t="shared" si="70"/>
        <v>1</v>
      </c>
    </row>
    <row r="388" spans="1:19" s="212" customFormat="1" x14ac:dyDescent="0.2">
      <c r="A388" s="245">
        <f t="shared" si="73"/>
        <v>371</v>
      </c>
      <c r="B388" s="212" t="s">
        <v>411</v>
      </c>
      <c r="C388" s="326" t="s">
        <v>412</v>
      </c>
      <c r="D388" s="321"/>
      <c r="E388" s="242">
        <f>'[2]II-I-TRAN'!E388+'[2]II-I-DIST'!E388+'[2]II-I-MET'!E388+'[2]II-I-TBILL'!E388+'[2]II-I-TDCS'!E388</f>
        <v>0</v>
      </c>
      <c r="F388" s="242">
        <f>'[2]II-I-TRAN'!F388+'[2]II-I-DIST'!F388+'[2]II-I-MET'!F388+'[2]II-I-TBILL'!F388+'[2]II-I-TDCS'!F388</f>
        <v>0</v>
      </c>
      <c r="G388" s="242">
        <f>'[2]II-I-TRAN'!G388+'[2]II-I-DIST'!G388+'[2]II-I-MET'!G388+'[2]II-I-TBILL'!G388+'[2]II-I-TDCS'!G388</f>
        <v>0</v>
      </c>
      <c r="H388" s="242"/>
      <c r="I388" s="242"/>
      <c r="J388" s="242">
        <f>'[2]II-I-TRAN'!J388+'[2]II-I-DIST'!J388+'[2]II-I-MET'!J388+'[2]II-I-TBILL'!J388+'[2]II-I-TDCS'!J388</f>
        <v>0</v>
      </c>
      <c r="K388" s="242">
        <f>'[2]II-I-TRAN'!K388+'[2]II-I-DIST'!K388+'[2]II-I-MET'!K388+'[2]II-I-TBILL'!K388+'[2]II-I-TDCS'!K388</f>
        <v>0</v>
      </c>
      <c r="L388" s="242">
        <f>'[2]II-I-TRAN'!L388+'[2]II-I-DIST'!L388+'[2]II-I-MET'!L388+'[2]II-I-TBILL'!L388+'[2]II-I-TDCS'!L388</f>
        <v>0</v>
      </c>
      <c r="M388" s="242">
        <f>'[2]II-I-TRAN'!M388+'[2]II-I-DIST'!M388+'[2]II-I-MET'!M388+'[2]II-I-TBILL'!M388+'[2]II-I-TDCS'!M388</f>
        <v>0</v>
      </c>
      <c r="N388" s="242">
        <f>'[2]II-I-TRAN'!N388+'[2]II-I-DIST'!N388+'[2]II-I-MET'!N388+'[2]II-I-TBILL'!N388+'[2]II-I-TDCS'!N388</f>
        <v>0</v>
      </c>
      <c r="O388" s="242">
        <f>'[2]II-I-TRAN'!O388+'[2]II-I-DIST'!O388+'[2]II-I-MET'!O388+'[2]II-I-TBILL'!O388+'[2]II-I-TDCS'!O388</f>
        <v>0</v>
      </c>
      <c r="P388" s="242">
        <f>'[2]II-I-TRAN'!P388+'[2]II-I-DIST'!P388+'[2]II-I-MET'!P388+'[2]II-I-TBILL'!P388+'[2]II-I-TDCS'!P388</f>
        <v>0</v>
      </c>
      <c r="Q388" s="242">
        <f>'[2]II-I-TRAN'!Q388+'[2]II-I-DIST'!Q388+'[2]II-I-MET'!Q388+'[2]II-I-TBILL'!Q388+'[2]II-I-TDCS'!Q388</f>
        <v>0</v>
      </c>
      <c r="R388" s="279">
        <f t="shared" si="83"/>
        <v>0</v>
      </c>
      <c r="S388" s="244" t="b">
        <f t="shared" si="70"/>
        <v>1</v>
      </c>
    </row>
    <row r="389" spans="1:19" s="212" customFormat="1" x14ac:dyDescent="0.2">
      <c r="A389" s="245">
        <f t="shared" si="73"/>
        <v>372</v>
      </c>
      <c r="B389" s="212" t="s">
        <v>413</v>
      </c>
      <c r="C389" s="212" t="s">
        <v>414</v>
      </c>
      <c r="D389" s="321"/>
      <c r="E389" s="242">
        <f>'[2]II-I-TRAN'!E389+'[2]II-I-DIST'!E389+'[2]II-I-MET'!E389+'[2]II-I-TBILL'!E389+'[2]II-I-TDCS'!E389</f>
        <v>0</v>
      </c>
      <c r="F389" s="242">
        <f>'[2]II-I-TRAN'!F389+'[2]II-I-DIST'!F389+'[2]II-I-MET'!F389+'[2]II-I-TBILL'!F389+'[2]II-I-TDCS'!F389</f>
        <v>0</v>
      </c>
      <c r="G389" s="242">
        <f>'[2]II-I-TRAN'!G389+'[2]II-I-DIST'!G389+'[2]II-I-MET'!G389+'[2]II-I-TBILL'!G389+'[2]II-I-TDCS'!G389</f>
        <v>0</v>
      </c>
      <c r="H389" s="242"/>
      <c r="I389" s="242"/>
      <c r="J389" s="242">
        <f>'[2]II-I-TRAN'!J389+'[2]II-I-DIST'!J389+'[2]II-I-MET'!J389+'[2]II-I-TBILL'!J389+'[2]II-I-TDCS'!J389</f>
        <v>0</v>
      </c>
      <c r="K389" s="242">
        <f>'[2]II-I-TRAN'!K389+'[2]II-I-DIST'!K389+'[2]II-I-MET'!K389+'[2]II-I-TBILL'!K389+'[2]II-I-TDCS'!K389</f>
        <v>0</v>
      </c>
      <c r="L389" s="242">
        <f>'[2]II-I-TRAN'!L389+'[2]II-I-DIST'!L389+'[2]II-I-MET'!L389+'[2]II-I-TBILL'!L389+'[2]II-I-TDCS'!L389</f>
        <v>0</v>
      </c>
      <c r="M389" s="242">
        <f>'[2]II-I-TRAN'!M389+'[2]II-I-DIST'!M389+'[2]II-I-MET'!M389+'[2]II-I-TBILL'!M389+'[2]II-I-TDCS'!M389</f>
        <v>0</v>
      </c>
      <c r="N389" s="242">
        <f>'[2]II-I-TRAN'!N389+'[2]II-I-DIST'!N389+'[2]II-I-MET'!N389+'[2]II-I-TBILL'!N389+'[2]II-I-TDCS'!N389</f>
        <v>0</v>
      </c>
      <c r="O389" s="242">
        <f>'[2]II-I-TRAN'!O389+'[2]II-I-DIST'!O389+'[2]II-I-MET'!O389+'[2]II-I-TBILL'!O389+'[2]II-I-TDCS'!O389</f>
        <v>0</v>
      </c>
      <c r="P389" s="242">
        <f>'[2]II-I-TRAN'!P389+'[2]II-I-DIST'!P389+'[2]II-I-MET'!P389+'[2]II-I-TBILL'!P389+'[2]II-I-TDCS'!P389</f>
        <v>0</v>
      </c>
      <c r="Q389" s="242">
        <f>'[2]II-I-TRAN'!Q389+'[2]II-I-DIST'!Q389+'[2]II-I-MET'!Q389+'[2]II-I-TBILL'!Q389+'[2]II-I-TDCS'!Q389</f>
        <v>0</v>
      </c>
      <c r="R389" s="279">
        <f t="shared" si="83"/>
        <v>0</v>
      </c>
      <c r="S389" s="244" t="b">
        <f t="shared" si="70"/>
        <v>1</v>
      </c>
    </row>
    <row r="390" spans="1:19" s="212" customFormat="1" x14ac:dyDescent="0.2">
      <c r="A390" s="245">
        <f t="shared" si="73"/>
        <v>373</v>
      </c>
      <c r="B390" s="212" t="s">
        <v>415</v>
      </c>
      <c r="C390" s="212" t="s">
        <v>416</v>
      </c>
      <c r="D390" s="321"/>
      <c r="E390" s="242">
        <f>'[2]II-I-TRAN'!E390+'[2]II-I-DIST'!E390+'[2]II-I-MET'!E390+'[2]II-I-TBILL'!E390+'[2]II-I-TDCS'!E390</f>
        <v>0</v>
      </c>
      <c r="F390" s="242">
        <f>'[2]II-I-TRAN'!F390+'[2]II-I-DIST'!F390+'[2]II-I-MET'!F390+'[2]II-I-TBILL'!F390+'[2]II-I-TDCS'!F390</f>
        <v>0</v>
      </c>
      <c r="G390" s="242">
        <f>'[2]II-I-TRAN'!G390+'[2]II-I-DIST'!G390+'[2]II-I-MET'!G390+'[2]II-I-TBILL'!G390+'[2]II-I-TDCS'!G390</f>
        <v>0</v>
      </c>
      <c r="H390" s="242"/>
      <c r="I390" s="242"/>
      <c r="J390" s="242">
        <f>'[2]II-I-TRAN'!J390+'[2]II-I-DIST'!J390+'[2]II-I-MET'!J390+'[2]II-I-TBILL'!J390+'[2]II-I-TDCS'!J390</f>
        <v>0</v>
      </c>
      <c r="K390" s="242">
        <f>'[2]II-I-TRAN'!K390+'[2]II-I-DIST'!K390+'[2]II-I-MET'!K390+'[2]II-I-TBILL'!K390+'[2]II-I-TDCS'!K390</f>
        <v>0</v>
      </c>
      <c r="L390" s="242">
        <f>'[2]II-I-TRAN'!L390+'[2]II-I-DIST'!L390+'[2]II-I-MET'!L390+'[2]II-I-TBILL'!L390+'[2]II-I-TDCS'!L390</f>
        <v>0</v>
      </c>
      <c r="M390" s="242">
        <f>'[2]II-I-TRAN'!M390+'[2]II-I-DIST'!M390+'[2]II-I-MET'!M390+'[2]II-I-TBILL'!M390+'[2]II-I-TDCS'!M390</f>
        <v>0</v>
      </c>
      <c r="N390" s="242">
        <f>'[2]II-I-TRAN'!N390+'[2]II-I-DIST'!N390+'[2]II-I-MET'!N390+'[2]II-I-TBILL'!N390+'[2]II-I-TDCS'!N390</f>
        <v>0</v>
      </c>
      <c r="O390" s="242">
        <f>'[2]II-I-TRAN'!O390+'[2]II-I-DIST'!O390+'[2]II-I-MET'!O390+'[2]II-I-TBILL'!O390+'[2]II-I-TDCS'!O390</f>
        <v>0</v>
      </c>
      <c r="P390" s="242">
        <f>'[2]II-I-TRAN'!P390+'[2]II-I-DIST'!P390+'[2]II-I-MET'!P390+'[2]II-I-TBILL'!P390+'[2]II-I-TDCS'!P390</f>
        <v>0</v>
      </c>
      <c r="Q390" s="242">
        <f>'[2]II-I-TRAN'!Q390+'[2]II-I-DIST'!Q390+'[2]II-I-MET'!Q390+'[2]II-I-TBILL'!Q390+'[2]II-I-TDCS'!Q390</f>
        <v>0</v>
      </c>
      <c r="R390" s="279">
        <f t="shared" si="83"/>
        <v>0</v>
      </c>
      <c r="S390" s="244" t="b">
        <f t="shared" si="70"/>
        <v>1</v>
      </c>
    </row>
    <row r="391" spans="1:19" s="212" customFormat="1" x14ac:dyDescent="0.2">
      <c r="A391" s="245">
        <f t="shared" si="73"/>
        <v>374</v>
      </c>
      <c r="B391" s="212" t="s">
        <v>417</v>
      </c>
      <c r="C391" s="326" t="s">
        <v>418</v>
      </c>
      <c r="D391" s="321"/>
      <c r="E391" s="242">
        <f>'[2]II-I-TRAN'!E391+'[2]II-I-DIST'!E391+'[2]II-I-MET'!E391+'[2]II-I-TBILL'!E391+'[2]II-I-TDCS'!E391</f>
        <v>0</v>
      </c>
      <c r="F391" s="242">
        <f>'[2]II-I-TRAN'!F391+'[2]II-I-DIST'!F391+'[2]II-I-MET'!F391+'[2]II-I-TBILL'!F391+'[2]II-I-TDCS'!F391</f>
        <v>0</v>
      </c>
      <c r="G391" s="242">
        <f>'[2]II-I-TRAN'!G391+'[2]II-I-DIST'!G391+'[2]II-I-MET'!G391+'[2]II-I-TBILL'!G391+'[2]II-I-TDCS'!G391</f>
        <v>0</v>
      </c>
      <c r="H391" s="242"/>
      <c r="I391" s="242"/>
      <c r="J391" s="242">
        <f>'[2]II-I-TRAN'!J391+'[2]II-I-DIST'!J391+'[2]II-I-MET'!J391+'[2]II-I-TBILL'!J391+'[2]II-I-TDCS'!J391</f>
        <v>0</v>
      </c>
      <c r="K391" s="242">
        <f>'[2]II-I-TRAN'!K391+'[2]II-I-DIST'!K391+'[2]II-I-MET'!K391+'[2]II-I-TBILL'!K391+'[2]II-I-TDCS'!K391</f>
        <v>0</v>
      </c>
      <c r="L391" s="242">
        <f>'[2]II-I-TRAN'!L391+'[2]II-I-DIST'!L391+'[2]II-I-MET'!L391+'[2]II-I-TBILL'!L391+'[2]II-I-TDCS'!L391</f>
        <v>0</v>
      </c>
      <c r="M391" s="242">
        <f>'[2]II-I-TRAN'!M391+'[2]II-I-DIST'!M391+'[2]II-I-MET'!M391+'[2]II-I-TBILL'!M391+'[2]II-I-TDCS'!M391</f>
        <v>0</v>
      </c>
      <c r="N391" s="242">
        <f>'[2]II-I-TRAN'!N391+'[2]II-I-DIST'!N391+'[2]II-I-MET'!N391+'[2]II-I-TBILL'!N391+'[2]II-I-TDCS'!N391</f>
        <v>0</v>
      </c>
      <c r="O391" s="242">
        <f>'[2]II-I-TRAN'!O391+'[2]II-I-DIST'!O391+'[2]II-I-MET'!O391+'[2]II-I-TBILL'!O391+'[2]II-I-TDCS'!O391</f>
        <v>0</v>
      </c>
      <c r="P391" s="242">
        <f>'[2]II-I-TRAN'!P391+'[2]II-I-DIST'!P391+'[2]II-I-MET'!P391+'[2]II-I-TBILL'!P391+'[2]II-I-TDCS'!P391</f>
        <v>0</v>
      </c>
      <c r="Q391" s="242">
        <f>'[2]II-I-TRAN'!Q391+'[2]II-I-DIST'!Q391+'[2]II-I-MET'!Q391+'[2]II-I-TBILL'!Q391+'[2]II-I-TDCS'!Q391</f>
        <v>0</v>
      </c>
      <c r="R391" s="279">
        <f t="shared" si="83"/>
        <v>0</v>
      </c>
      <c r="S391" s="244" t="b">
        <f t="shared" si="70"/>
        <v>1</v>
      </c>
    </row>
    <row r="392" spans="1:19" s="212" customFormat="1" x14ac:dyDescent="0.2">
      <c r="A392" s="245">
        <f t="shared" si="73"/>
        <v>375</v>
      </c>
      <c r="B392" s="212" t="s">
        <v>419</v>
      </c>
      <c r="C392" s="326" t="s">
        <v>420</v>
      </c>
      <c r="D392" s="321"/>
      <c r="E392" s="242">
        <f>'[2]II-I-TRAN'!E392+'[2]II-I-DIST'!E392+'[2]II-I-MET'!E392+'[2]II-I-TBILL'!E392+'[2]II-I-TDCS'!E392</f>
        <v>0</v>
      </c>
      <c r="F392" s="242">
        <f>'[2]II-I-TRAN'!F392+'[2]II-I-DIST'!F392+'[2]II-I-MET'!F392+'[2]II-I-TBILL'!F392+'[2]II-I-TDCS'!F392</f>
        <v>0</v>
      </c>
      <c r="G392" s="242">
        <f>'[2]II-I-TRAN'!G392+'[2]II-I-DIST'!G392+'[2]II-I-MET'!G392+'[2]II-I-TBILL'!G392+'[2]II-I-TDCS'!G392</f>
        <v>0</v>
      </c>
      <c r="H392" s="242"/>
      <c r="I392" s="242"/>
      <c r="J392" s="242">
        <f>'[2]II-I-TRAN'!J392+'[2]II-I-DIST'!J392+'[2]II-I-MET'!J392+'[2]II-I-TBILL'!J392+'[2]II-I-TDCS'!J392</f>
        <v>0</v>
      </c>
      <c r="K392" s="242">
        <f>'[2]II-I-TRAN'!K392+'[2]II-I-DIST'!K392+'[2]II-I-MET'!K392+'[2]II-I-TBILL'!K392+'[2]II-I-TDCS'!K392</f>
        <v>0</v>
      </c>
      <c r="L392" s="242">
        <f>'[2]II-I-TRAN'!L392+'[2]II-I-DIST'!L392+'[2]II-I-MET'!L392+'[2]II-I-TBILL'!L392+'[2]II-I-TDCS'!L392</f>
        <v>0</v>
      </c>
      <c r="M392" s="242">
        <f>'[2]II-I-TRAN'!M392+'[2]II-I-DIST'!M392+'[2]II-I-MET'!M392+'[2]II-I-TBILL'!M392+'[2]II-I-TDCS'!M392</f>
        <v>0</v>
      </c>
      <c r="N392" s="242">
        <f>'[2]II-I-TRAN'!N392+'[2]II-I-DIST'!N392+'[2]II-I-MET'!N392+'[2]II-I-TBILL'!N392+'[2]II-I-TDCS'!N392</f>
        <v>0</v>
      </c>
      <c r="O392" s="242">
        <f>'[2]II-I-TRAN'!O392+'[2]II-I-DIST'!O392+'[2]II-I-MET'!O392+'[2]II-I-TBILL'!O392+'[2]II-I-TDCS'!O392</f>
        <v>0</v>
      </c>
      <c r="P392" s="242">
        <f>'[2]II-I-TRAN'!P392+'[2]II-I-DIST'!P392+'[2]II-I-MET'!P392+'[2]II-I-TBILL'!P392+'[2]II-I-TDCS'!P392</f>
        <v>0</v>
      </c>
      <c r="Q392" s="242">
        <f>'[2]II-I-TRAN'!Q392+'[2]II-I-DIST'!Q392+'[2]II-I-MET'!Q392+'[2]II-I-TBILL'!Q392+'[2]II-I-TDCS'!Q392</f>
        <v>0</v>
      </c>
      <c r="R392" s="279">
        <f t="shared" si="83"/>
        <v>0</v>
      </c>
      <c r="S392" s="244" t="b">
        <f t="shared" si="70"/>
        <v>1</v>
      </c>
    </row>
    <row r="393" spans="1:19" s="303" customFormat="1" x14ac:dyDescent="0.2">
      <c r="A393" s="245">
        <f t="shared" si="73"/>
        <v>376</v>
      </c>
      <c r="C393" s="296" t="s">
        <v>134</v>
      </c>
      <c r="D393" s="316"/>
      <c r="E393" s="318">
        <f>SUBTOTAL(9,E387:E392)</f>
        <v>0</v>
      </c>
      <c r="F393" s="318">
        <f>SUBTOTAL(9,F387:F392)</f>
        <v>0</v>
      </c>
      <c r="G393" s="318">
        <f>SUBTOTAL(9,G387:G392)</f>
        <v>0</v>
      </c>
      <c r="H393" s="318"/>
      <c r="I393" s="321"/>
      <c r="J393" s="318">
        <f t="shared" ref="J393:Q393" si="84">SUBTOTAL(9,J387:J392)</f>
        <v>0</v>
      </c>
      <c r="K393" s="318">
        <f t="shared" si="84"/>
        <v>0</v>
      </c>
      <c r="L393" s="318">
        <f t="shared" si="84"/>
        <v>0</v>
      </c>
      <c r="M393" s="318">
        <f t="shared" si="84"/>
        <v>0</v>
      </c>
      <c r="N393" s="318">
        <f t="shared" si="84"/>
        <v>0</v>
      </c>
      <c r="O393" s="318">
        <f t="shared" si="84"/>
        <v>0</v>
      </c>
      <c r="P393" s="318">
        <f t="shared" si="84"/>
        <v>0</v>
      </c>
      <c r="Q393" s="318">
        <f t="shared" si="84"/>
        <v>0</v>
      </c>
      <c r="R393" s="279">
        <f t="shared" si="83"/>
        <v>0</v>
      </c>
      <c r="S393" s="244" t="b">
        <f t="shared" si="70"/>
        <v>1</v>
      </c>
    </row>
    <row r="394" spans="1:19" s="303" customFormat="1" x14ac:dyDescent="0.2">
      <c r="A394" s="245">
        <f t="shared" si="73"/>
        <v>377</v>
      </c>
      <c r="C394" s="296"/>
      <c r="D394" s="316"/>
      <c r="E394" s="318"/>
      <c r="F394" s="318"/>
      <c r="G394" s="318"/>
      <c r="H394" s="318"/>
      <c r="I394" s="342"/>
      <c r="J394" s="342"/>
      <c r="K394" s="318"/>
      <c r="L394" s="318"/>
      <c r="M394" s="318"/>
      <c r="N394" s="318"/>
      <c r="O394" s="318"/>
      <c r="P394" s="318"/>
      <c r="Q394" s="318"/>
      <c r="R394" s="327"/>
      <c r="S394" s="244" t="b">
        <f t="shared" si="70"/>
        <v>1</v>
      </c>
    </row>
    <row r="395" spans="1:19" s="303" customFormat="1" x14ac:dyDescent="0.2">
      <c r="A395" s="245">
        <f t="shared" si="73"/>
        <v>378</v>
      </c>
      <c r="B395" s="303" t="s">
        <v>421</v>
      </c>
      <c r="D395" s="316" t="s">
        <v>390</v>
      </c>
      <c r="E395" s="318">
        <f>SUBTOTAL(9,E375:E393)</f>
        <v>88280659.390300006</v>
      </c>
      <c r="F395" s="318">
        <f>SUBTOTAL(9,F375:F393)</f>
        <v>0</v>
      </c>
      <c r="G395" s="318">
        <f>SUBTOTAL(9,G375:G393)</f>
        <v>88280659.390300006</v>
      </c>
      <c r="H395" s="318"/>
      <c r="I395" s="322"/>
      <c r="J395" s="318">
        <f t="shared" ref="J395:R395" si="85">SUBTOTAL(9,J375:J393)</f>
        <v>39840170.026798442</v>
      </c>
      <c r="K395" s="318">
        <f t="shared" si="85"/>
        <v>252482.68585625803</v>
      </c>
      <c r="L395" s="318">
        <f t="shared" si="85"/>
        <v>22495318.796964664</v>
      </c>
      <c r="M395" s="318">
        <f t="shared" si="85"/>
        <v>3169275.6721117701</v>
      </c>
      <c r="N395" s="318">
        <f t="shared" si="85"/>
        <v>2336789.054061241</v>
      </c>
      <c r="O395" s="318">
        <f t="shared" si="85"/>
        <v>3530734.3956898251</v>
      </c>
      <c r="P395" s="318">
        <f t="shared" si="85"/>
        <v>16655888.758817801</v>
      </c>
      <c r="Q395" s="318">
        <f t="shared" si="85"/>
        <v>0</v>
      </c>
      <c r="R395" s="327">
        <f t="shared" si="85"/>
        <v>88280659.390300021</v>
      </c>
      <c r="S395" s="244" t="b">
        <f t="shared" si="70"/>
        <v>1</v>
      </c>
    </row>
    <row r="396" spans="1:19" s="303" customFormat="1" x14ac:dyDescent="0.2">
      <c r="A396" s="245">
        <f t="shared" si="73"/>
        <v>379</v>
      </c>
      <c r="D396" s="316"/>
      <c r="E396" s="318"/>
      <c r="F396" s="318"/>
      <c r="G396" s="318"/>
      <c r="H396" s="318"/>
      <c r="I396" s="322"/>
      <c r="J396" s="318"/>
      <c r="K396" s="318"/>
      <c r="L396" s="318"/>
      <c r="M396" s="318"/>
      <c r="N396" s="318"/>
      <c r="O396" s="318"/>
      <c r="P396" s="318"/>
      <c r="Q396" s="318"/>
      <c r="R396" s="327"/>
      <c r="S396" s="244" t="b">
        <f t="shared" si="70"/>
        <v>1</v>
      </c>
    </row>
    <row r="397" spans="1:19" s="303" customFormat="1" x14ac:dyDescent="0.2">
      <c r="A397" s="245">
        <f t="shared" si="73"/>
        <v>380</v>
      </c>
      <c r="D397" s="316"/>
      <c r="E397" s="318"/>
      <c r="F397" s="318"/>
      <c r="G397" s="318"/>
      <c r="H397" s="318"/>
      <c r="I397" s="322"/>
      <c r="J397" s="318"/>
      <c r="K397" s="318"/>
      <c r="L397" s="318"/>
      <c r="M397" s="318"/>
      <c r="N397" s="318"/>
      <c r="O397" s="318"/>
      <c r="P397" s="318"/>
      <c r="Q397" s="318"/>
      <c r="R397" s="327"/>
      <c r="S397" s="244" t="b">
        <f t="shared" ref="S397:S460" si="86">ROUND(R397,2)=ROUND(G397,2)</f>
        <v>1</v>
      </c>
    </row>
    <row r="398" spans="1:19" s="303" customFormat="1" x14ac:dyDescent="0.2">
      <c r="A398" s="245">
        <f t="shared" si="73"/>
        <v>381</v>
      </c>
      <c r="D398" s="316"/>
      <c r="E398" s="318"/>
      <c r="F398" s="318"/>
      <c r="G398" s="318"/>
      <c r="H398" s="318"/>
      <c r="I398" s="322"/>
      <c r="J398" s="318"/>
      <c r="K398" s="318"/>
      <c r="L398" s="318"/>
      <c r="M398" s="318"/>
      <c r="N398" s="318"/>
      <c r="O398" s="318"/>
      <c r="P398" s="318"/>
      <c r="Q398" s="318"/>
      <c r="R398" s="327"/>
      <c r="S398" s="244" t="b">
        <f t="shared" si="86"/>
        <v>1</v>
      </c>
    </row>
    <row r="399" spans="1:19" s="303" customFormat="1" x14ac:dyDescent="0.2">
      <c r="A399" s="245">
        <f t="shared" si="73"/>
        <v>382</v>
      </c>
      <c r="B399" s="303" t="s">
        <v>422</v>
      </c>
      <c r="D399" s="316"/>
      <c r="E399" s="318"/>
      <c r="F399" s="318"/>
      <c r="G399" s="318"/>
      <c r="H399" s="318"/>
      <c r="I399" s="441"/>
      <c r="J399" s="441"/>
      <c r="K399" s="318"/>
      <c r="L399" s="318"/>
      <c r="M399" s="318"/>
      <c r="N399" s="318"/>
      <c r="O399" s="318"/>
      <c r="P399" s="318"/>
      <c r="Q399" s="318"/>
      <c r="R399" s="327"/>
      <c r="S399" s="244" t="b">
        <f t="shared" si="86"/>
        <v>1</v>
      </c>
    </row>
    <row r="400" spans="1:19" s="303" customFormat="1" x14ac:dyDescent="0.2">
      <c r="A400" s="245">
        <f t="shared" si="73"/>
        <v>383</v>
      </c>
      <c r="C400" s="440" t="s">
        <v>389</v>
      </c>
      <c r="D400" s="316" t="s">
        <v>390</v>
      </c>
      <c r="E400" s="318"/>
      <c r="F400" s="318"/>
      <c r="G400" s="318"/>
      <c r="H400" s="318"/>
      <c r="I400" s="441"/>
      <c r="J400" s="441"/>
      <c r="K400" s="318"/>
      <c r="L400" s="318"/>
      <c r="M400" s="318"/>
      <c r="N400" s="318"/>
      <c r="O400" s="318"/>
      <c r="P400" s="318"/>
      <c r="Q400" s="318"/>
      <c r="R400" s="327"/>
      <c r="S400" s="244" t="b">
        <f t="shared" si="86"/>
        <v>1</v>
      </c>
    </row>
    <row r="401" spans="1:19" s="212" customFormat="1" x14ac:dyDescent="0.2">
      <c r="A401" s="245">
        <f t="shared" si="73"/>
        <v>384</v>
      </c>
      <c r="B401" s="212" t="s">
        <v>423</v>
      </c>
      <c r="C401" s="212" t="s">
        <v>392</v>
      </c>
      <c r="E401" s="242">
        <f>'[2]II-I-TRAN'!E401+'[2]II-I-DIST'!E401+'[2]II-I-MET'!E401+'[2]II-I-TBILL'!E401+'[2]II-I-TDCS'!E401</f>
        <v>693047.86780000012</v>
      </c>
      <c r="F401" s="242">
        <f>'[2]II-I-TRAN'!F401+'[2]II-I-DIST'!F401+'[2]II-I-MET'!F401+'[2]II-I-TBILL'!F401+'[2]II-I-TDCS'!F401</f>
        <v>0</v>
      </c>
      <c r="G401" s="242">
        <f>'[2]II-I-TRAN'!G401+'[2]II-I-DIST'!G401+'[2]II-I-MET'!G401+'[2]II-I-TBILL'!G401+'[2]II-I-TDCS'!G401</f>
        <v>693047.86780000012</v>
      </c>
      <c r="H401" s="242"/>
      <c r="I401" s="242"/>
      <c r="J401" s="242">
        <f>'[2]II-I-TRAN'!J401+'[2]II-I-DIST'!J401+'[2]II-I-MET'!J401+'[2]II-I-TBILL'!J401+'[2]II-I-TDCS'!J401</f>
        <v>408138.9938320808</v>
      </c>
      <c r="K401" s="242">
        <f>'[2]II-I-TRAN'!K401+'[2]II-I-DIST'!K401+'[2]II-I-MET'!K401+'[2]II-I-TBILL'!K401+'[2]II-I-TDCS'!K401</f>
        <v>11470.891406081724</v>
      </c>
      <c r="L401" s="242">
        <f>'[2]II-I-TRAN'!L401+'[2]II-I-DIST'!L401+'[2]II-I-MET'!L401+'[2]II-I-TBILL'!L401+'[2]II-I-TDCS'!L401</f>
        <v>190976.40463437157</v>
      </c>
      <c r="M401" s="242">
        <f>'[2]II-I-TRAN'!M401+'[2]II-I-DIST'!M401+'[2]II-I-MET'!M401+'[2]II-I-TBILL'!M401+'[2]II-I-TDCS'!M401</f>
        <v>27114.501663772506</v>
      </c>
      <c r="N401" s="242">
        <f>'[2]II-I-TRAN'!N401+'[2]II-I-DIST'!N401+'[2]II-I-MET'!N401+'[2]II-I-TBILL'!N401+'[2]II-I-TDCS'!N401</f>
        <v>24609.791468765452</v>
      </c>
      <c r="O401" s="242">
        <f>'[2]II-I-TRAN'!O401+'[2]II-I-DIST'!O401+'[2]II-I-MET'!O401+'[2]II-I-TBILL'!O401+'[2]II-I-TDCS'!O401</f>
        <v>23143.497010386109</v>
      </c>
      <c r="P401" s="242">
        <f>'[2]II-I-TRAN'!P401+'[2]II-I-DIST'!P401+'[2]II-I-MET'!P401+'[2]II-I-TBILL'!P401+'[2]II-I-TDCS'!P401</f>
        <v>1269.2013241926895</v>
      </c>
      <c r="Q401" s="242">
        <f>'[2]II-I-TRAN'!Q401+'[2]II-I-DIST'!Q401+'[2]II-I-MET'!Q401+'[2]II-I-TBILL'!Q401+'[2]II-I-TDCS'!Q401</f>
        <v>6324.5864603490918</v>
      </c>
      <c r="R401" s="279">
        <f t="shared" ref="R401:R410" si="87">SUM(J401:Q401)</f>
        <v>693047.86779999989</v>
      </c>
      <c r="S401" s="244" t="b">
        <f t="shared" si="86"/>
        <v>1</v>
      </c>
    </row>
    <row r="402" spans="1:19" s="212" customFormat="1" x14ac:dyDescent="0.2">
      <c r="A402" s="245">
        <f t="shared" si="73"/>
        <v>385</v>
      </c>
      <c r="B402" s="212" t="s">
        <v>424</v>
      </c>
      <c r="C402" s="326" t="s">
        <v>394</v>
      </c>
      <c r="D402" s="242"/>
      <c r="E402" s="242">
        <f>'[2]II-I-TRAN'!E402+'[2]II-I-DIST'!E402+'[2]II-I-MET'!E402+'[2]II-I-TBILL'!E402+'[2]II-I-TDCS'!E402</f>
        <v>1411542.7818</v>
      </c>
      <c r="F402" s="242">
        <f>'[2]II-I-TRAN'!F402+'[2]II-I-DIST'!F402+'[2]II-I-MET'!F402+'[2]II-I-TBILL'!F402+'[2]II-I-TDCS'!F402</f>
        <v>0</v>
      </c>
      <c r="G402" s="242">
        <f>'[2]II-I-TRAN'!G402+'[2]II-I-DIST'!G402+'[2]II-I-MET'!G402+'[2]II-I-TBILL'!G402+'[2]II-I-TDCS'!G402</f>
        <v>1411542.7818</v>
      </c>
      <c r="H402" s="242"/>
      <c r="I402" s="242"/>
      <c r="J402" s="242">
        <f>'[2]II-I-TRAN'!J402+'[2]II-I-DIST'!J402+'[2]II-I-MET'!J402+'[2]II-I-TBILL'!J402+'[2]II-I-TDCS'!J402</f>
        <v>787359.86275886232</v>
      </c>
      <c r="K402" s="242">
        <f>'[2]II-I-TRAN'!K402+'[2]II-I-DIST'!K402+'[2]II-I-MET'!K402+'[2]II-I-TBILL'!K402+'[2]II-I-TDCS'!K402</f>
        <v>7908.7460466136745</v>
      </c>
      <c r="L402" s="242">
        <f>'[2]II-I-TRAN'!L402+'[2]II-I-DIST'!L402+'[2]II-I-MET'!L402+'[2]II-I-TBILL'!L402+'[2]II-I-TDCS'!L402</f>
        <v>401765.81204123894</v>
      </c>
      <c r="M402" s="242">
        <f>'[2]II-I-TRAN'!M402+'[2]II-I-DIST'!M402+'[2]II-I-MET'!M402+'[2]II-I-TBILL'!M402+'[2]II-I-TDCS'!M402</f>
        <v>76835.926887274094</v>
      </c>
      <c r="N402" s="242">
        <f>'[2]II-I-TRAN'!N402+'[2]II-I-DIST'!N402+'[2]II-I-MET'!N402+'[2]II-I-TBILL'!N402+'[2]II-I-TDCS'!N402</f>
        <v>56178.622341553324</v>
      </c>
      <c r="O402" s="242">
        <f>'[2]II-I-TRAN'!O402+'[2]II-I-DIST'!O402+'[2]II-I-MET'!O402+'[2]II-I-TBILL'!O402+'[2]II-I-TDCS'!O402</f>
        <v>71252.483779747563</v>
      </c>
      <c r="P402" s="242">
        <f>'[2]II-I-TRAN'!P402+'[2]II-I-DIST'!P402+'[2]II-I-MET'!P402+'[2]II-I-TBILL'!P402+'[2]II-I-TDCS'!P402</f>
        <v>0</v>
      </c>
      <c r="Q402" s="242">
        <f>'[2]II-I-TRAN'!Q402+'[2]II-I-DIST'!Q402+'[2]II-I-MET'!Q402+'[2]II-I-TBILL'!Q402+'[2]II-I-TDCS'!Q402</f>
        <v>10241.327944710149</v>
      </c>
      <c r="R402" s="279">
        <f t="shared" si="87"/>
        <v>1411542.7817999998</v>
      </c>
      <c r="S402" s="244" t="b">
        <f t="shared" si="86"/>
        <v>1</v>
      </c>
    </row>
    <row r="403" spans="1:19" s="212" customFormat="1" ht="11.25" customHeight="1" x14ac:dyDescent="0.2">
      <c r="A403" s="245">
        <f t="shared" ref="A403:A466" si="88">+A402+1</f>
        <v>386</v>
      </c>
      <c r="B403" s="212" t="s">
        <v>425</v>
      </c>
      <c r="C403" s="212" t="s">
        <v>426</v>
      </c>
      <c r="D403" s="242"/>
      <c r="E403" s="242">
        <f>'[2]II-I-TRAN'!E403+'[2]II-I-DIST'!E403+'[2]II-I-MET'!E403+'[2]II-I-TBILL'!E403+'[2]II-I-TDCS'!E403</f>
        <v>581030.76850000001</v>
      </c>
      <c r="F403" s="242">
        <f>'[2]II-I-TRAN'!F403+'[2]II-I-DIST'!F403+'[2]II-I-MET'!F403+'[2]II-I-TBILL'!F403+'[2]II-I-TDCS'!F403</f>
        <v>0</v>
      </c>
      <c r="G403" s="242">
        <f>'[2]II-I-TRAN'!G403+'[2]II-I-DIST'!G403+'[2]II-I-MET'!G403+'[2]II-I-TBILL'!G403+'[2]II-I-TDCS'!G403</f>
        <v>581030.76850000001</v>
      </c>
      <c r="H403" s="242"/>
      <c r="I403" s="242"/>
      <c r="J403" s="242">
        <f>'[2]II-I-TRAN'!J403+'[2]II-I-DIST'!J403+'[2]II-I-MET'!J403+'[2]II-I-TBILL'!J403+'[2]II-I-TDCS'!J403</f>
        <v>324099.49740344193</v>
      </c>
      <c r="K403" s="242">
        <f>'[2]II-I-TRAN'!K403+'[2]II-I-DIST'!K403+'[2]II-I-MET'!K403+'[2]II-I-TBILL'!K403+'[2]II-I-TDCS'!K403</f>
        <v>3255.4626417170634</v>
      </c>
      <c r="L403" s="242">
        <f>'[2]II-I-TRAN'!L403+'[2]II-I-DIST'!L403+'[2]II-I-MET'!L403+'[2]II-I-TBILL'!L403+'[2]II-I-TDCS'!L403</f>
        <v>165378.12494047612</v>
      </c>
      <c r="M403" s="242">
        <f>'[2]II-I-TRAN'!M403+'[2]II-I-DIST'!M403+'[2]II-I-MET'!M403+'[2]II-I-TBILL'!M403+'[2]II-I-TDCS'!M403</f>
        <v>31627.831776230389</v>
      </c>
      <c r="N403" s="242">
        <f>'[2]II-I-TRAN'!N403+'[2]II-I-DIST'!N403+'[2]II-I-MET'!N403+'[2]II-I-TBILL'!N403+'[2]II-I-TDCS'!N403</f>
        <v>23124.703362344804</v>
      </c>
      <c r="O403" s="242">
        <f>'[2]II-I-TRAN'!O403+'[2]II-I-DIST'!O403+'[2]II-I-MET'!O403+'[2]II-I-TBILL'!O403+'[2]II-I-TDCS'!O403</f>
        <v>29329.529322014143</v>
      </c>
      <c r="P403" s="242">
        <f>'[2]II-I-TRAN'!P403+'[2]II-I-DIST'!P403+'[2]II-I-MET'!P403+'[2]II-I-TBILL'!P403+'[2]II-I-TDCS'!P403</f>
        <v>0</v>
      </c>
      <c r="Q403" s="242">
        <f>'[2]II-I-TRAN'!Q403+'[2]II-I-DIST'!Q403+'[2]II-I-MET'!Q403+'[2]II-I-TBILL'!Q403+'[2]II-I-TDCS'!Q403</f>
        <v>4215.6190537755774</v>
      </c>
      <c r="R403" s="279">
        <f t="shared" si="87"/>
        <v>581030.76850000001</v>
      </c>
      <c r="S403" s="244" t="b">
        <f t="shared" si="86"/>
        <v>1</v>
      </c>
    </row>
    <row r="404" spans="1:19" s="212" customFormat="1" x14ac:dyDescent="0.2">
      <c r="A404" s="245">
        <f t="shared" si="88"/>
        <v>387</v>
      </c>
      <c r="B404" s="212" t="s">
        <v>427</v>
      </c>
      <c r="C404" s="212" t="s">
        <v>428</v>
      </c>
      <c r="D404" s="242"/>
      <c r="E404" s="242">
        <f>'[2]II-I-TRAN'!E404+'[2]II-I-DIST'!E404+'[2]II-I-MET'!E404+'[2]II-I-TBILL'!E404+'[2]II-I-TDCS'!E404</f>
        <v>1416580.5503</v>
      </c>
      <c r="F404" s="242">
        <f>'[2]II-I-TRAN'!F404+'[2]II-I-DIST'!F404+'[2]II-I-MET'!F404+'[2]II-I-TBILL'!F404+'[2]II-I-TDCS'!F404</f>
        <v>0</v>
      </c>
      <c r="G404" s="242">
        <f>'[2]II-I-TRAN'!G404+'[2]II-I-DIST'!G404+'[2]II-I-MET'!G404+'[2]II-I-TBILL'!G404+'[2]II-I-TDCS'!G404</f>
        <v>1416580.5503</v>
      </c>
      <c r="H404" s="242"/>
      <c r="I404" s="242"/>
      <c r="J404" s="242">
        <f>'[2]II-I-TRAN'!J404+'[2]II-I-DIST'!J404+'[2]II-I-MET'!J404+'[2]II-I-TBILL'!J404+'[2]II-I-TDCS'!J404</f>
        <v>802386.82322949031</v>
      </c>
      <c r="K404" s="242">
        <f>'[2]II-I-TRAN'!K404+'[2]II-I-DIST'!K404+'[2]II-I-MET'!K404+'[2]II-I-TBILL'!K404+'[2]II-I-TDCS'!K404</f>
        <v>8059.6864486279155</v>
      </c>
      <c r="L404" s="242">
        <f>'[2]II-I-TRAN'!L404+'[2]II-I-DIST'!L404+'[2]II-I-MET'!L404+'[2]II-I-TBILL'!L404+'[2]II-I-TDCS'!L404</f>
        <v>409433.61333712807</v>
      </c>
      <c r="M404" s="242">
        <f>'[2]II-I-TRAN'!M404+'[2]II-I-DIST'!M404+'[2]II-I-MET'!M404+'[2]II-I-TBILL'!M404+'[2]II-I-TDCS'!M404</f>
        <v>78302.359824322033</v>
      </c>
      <c r="N404" s="242">
        <f>'[2]II-I-TRAN'!N404+'[2]II-I-DIST'!N404+'[2]II-I-MET'!N404+'[2]II-I-TBILL'!N404+'[2]II-I-TDCS'!N404</f>
        <v>47595.25541939876</v>
      </c>
      <c r="O404" s="242">
        <f>'[2]II-I-TRAN'!O404+'[2]II-I-DIST'!O404+'[2]II-I-MET'!O404+'[2]II-I-TBILL'!O404+'[2]II-I-TDCS'!O404</f>
        <v>60366.025783712445</v>
      </c>
      <c r="P404" s="242">
        <f>'[2]II-I-TRAN'!P404+'[2]II-I-DIST'!P404+'[2]II-I-MET'!P404+'[2]II-I-TBILL'!P404+'[2]II-I-TDCS'!P404</f>
        <v>0</v>
      </c>
      <c r="Q404" s="242">
        <f>'[2]II-I-TRAN'!Q404+'[2]II-I-DIST'!Q404+'[2]II-I-MET'!Q404+'[2]II-I-TBILL'!Q404+'[2]II-I-TDCS'!Q404</f>
        <v>10436.786257320415</v>
      </c>
      <c r="R404" s="279">
        <f t="shared" si="87"/>
        <v>1416580.5502999998</v>
      </c>
      <c r="S404" s="244" t="b">
        <f t="shared" si="86"/>
        <v>1</v>
      </c>
    </row>
    <row r="405" spans="1:19" s="212" customFormat="1" x14ac:dyDescent="0.2">
      <c r="A405" s="245">
        <f t="shared" si="88"/>
        <v>388</v>
      </c>
      <c r="B405" s="212" t="s">
        <v>429</v>
      </c>
      <c r="C405" s="212" t="s">
        <v>399</v>
      </c>
      <c r="D405" s="242"/>
      <c r="E405" s="242">
        <f>'[2]II-I-TRAN'!E405+'[2]II-I-DIST'!E405+'[2]II-I-MET'!E405+'[2]II-I-TBILL'!E405+'[2]II-I-TDCS'!E405</f>
        <v>941952.55480000004</v>
      </c>
      <c r="F405" s="242">
        <f>'[2]II-I-TRAN'!F405+'[2]II-I-DIST'!F405+'[2]II-I-MET'!F405+'[2]II-I-TBILL'!F405+'[2]II-I-TDCS'!F405</f>
        <v>0</v>
      </c>
      <c r="G405" s="242">
        <f>'[2]II-I-TRAN'!G405+'[2]II-I-DIST'!G405+'[2]II-I-MET'!G405+'[2]II-I-TBILL'!G405+'[2]II-I-TDCS'!G405</f>
        <v>941952.55480000004</v>
      </c>
      <c r="H405" s="242"/>
      <c r="I405" s="242"/>
      <c r="J405" s="242">
        <f>'[2]II-I-TRAN'!J405+'[2]II-I-DIST'!J405+'[2]II-I-MET'!J405+'[2]II-I-TBILL'!J405+'[2]II-I-TDCS'!J405</f>
        <v>541622.26873703045</v>
      </c>
      <c r="K405" s="242">
        <f>'[2]II-I-TRAN'!K405+'[2]II-I-DIST'!K405+'[2]II-I-MET'!K405+'[2]II-I-TBILL'!K405+'[2]II-I-TDCS'!K405</f>
        <v>5440.4004817093455</v>
      </c>
      <c r="L405" s="242">
        <f>'[2]II-I-TRAN'!L405+'[2]II-I-DIST'!L405+'[2]II-I-MET'!L405+'[2]II-I-TBILL'!L405+'[2]II-I-TDCS'!L405</f>
        <v>276373.38517139427</v>
      </c>
      <c r="M405" s="242">
        <f>'[2]II-I-TRAN'!M405+'[2]II-I-DIST'!M405+'[2]II-I-MET'!M405+'[2]II-I-TBILL'!M405+'[2]II-I-TDCS'!M405</f>
        <v>52855.182248403966</v>
      </c>
      <c r="N405" s="242">
        <f>'[2]II-I-TRAN'!N405+'[2]II-I-DIST'!N405+'[2]II-I-MET'!N405+'[2]II-I-TBILL'!N405+'[2]II-I-TDCS'!N405</f>
        <v>25841.299301704112</v>
      </c>
      <c r="O405" s="242">
        <f>'[2]II-I-TRAN'!O405+'[2]II-I-DIST'!O405+'[2]II-I-MET'!O405+'[2]II-I-TBILL'!O405+'[2]II-I-TDCS'!O405</f>
        <v>32775.04293622313</v>
      </c>
      <c r="P405" s="242">
        <f>'[2]II-I-TRAN'!P405+'[2]II-I-DIST'!P405+'[2]II-I-MET'!P405+'[2]II-I-TBILL'!P405+'[2]II-I-TDCS'!P405</f>
        <v>0</v>
      </c>
      <c r="Q405" s="242">
        <f>'[2]II-I-TRAN'!Q405+'[2]II-I-DIST'!Q405+'[2]II-I-MET'!Q405+'[2]II-I-TBILL'!Q405+'[2]II-I-TDCS'!Q405</f>
        <v>7044.9759235348138</v>
      </c>
      <c r="R405" s="279">
        <f t="shared" si="87"/>
        <v>941952.55480000016</v>
      </c>
      <c r="S405" s="244" t="b">
        <f t="shared" si="86"/>
        <v>1</v>
      </c>
    </row>
    <row r="406" spans="1:19" s="212" customFormat="1" x14ac:dyDescent="0.2">
      <c r="A406" s="245">
        <f t="shared" si="88"/>
        <v>389</v>
      </c>
      <c r="B406" s="212" t="s">
        <v>430</v>
      </c>
      <c r="C406" s="212" t="s">
        <v>431</v>
      </c>
      <c r="D406" s="242"/>
      <c r="E406" s="242">
        <f>'[2]II-I-TRAN'!E406+'[2]II-I-DIST'!E406+'[2]II-I-MET'!E406+'[2]II-I-TBILL'!E406+'[2]II-I-TDCS'!E406</f>
        <v>23499.403900000001</v>
      </c>
      <c r="F406" s="242">
        <f>'[2]II-I-TRAN'!F406+'[2]II-I-DIST'!F406+'[2]II-I-MET'!F406+'[2]II-I-TBILL'!F406+'[2]II-I-TDCS'!F406</f>
        <v>0</v>
      </c>
      <c r="G406" s="242">
        <f>'[2]II-I-TRAN'!G406+'[2]II-I-DIST'!G406+'[2]II-I-MET'!G406+'[2]II-I-TBILL'!G406+'[2]II-I-TDCS'!G406</f>
        <v>23499.403900000001</v>
      </c>
      <c r="H406" s="242"/>
      <c r="I406" s="242"/>
      <c r="J406" s="242">
        <f>'[2]II-I-TRAN'!J406+'[2]II-I-DIST'!J406+'[2]II-I-MET'!J406+'[2]II-I-TBILL'!J406+'[2]II-I-TDCS'!J406</f>
        <v>0</v>
      </c>
      <c r="K406" s="242">
        <f>'[2]II-I-TRAN'!K406+'[2]II-I-DIST'!K406+'[2]II-I-MET'!K406+'[2]II-I-TBILL'!K406+'[2]II-I-TDCS'!K406</f>
        <v>0</v>
      </c>
      <c r="L406" s="242">
        <f>'[2]II-I-TRAN'!L406+'[2]II-I-DIST'!L406+'[2]II-I-MET'!L406+'[2]II-I-TBILL'!L406+'[2]II-I-TDCS'!L406</f>
        <v>0</v>
      </c>
      <c r="M406" s="242">
        <f>'[2]II-I-TRAN'!M406+'[2]II-I-DIST'!M406+'[2]II-I-MET'!M406+'[2]II-I-TBILL'!M406+'[2]II-I-TDCS'!M406</f>
        <v>0</v>
      </c>
      <c r="N406" s="242">
        <f>'[2]II-I-TRAN'!N406+'[2]II-I-DIST'!N406+'[2]II-I-MET'!N406+'[2]II-I-TBILL'!N406+'[2]II-I-TDCS'!N406</f>
        <v>0</v>
      </c>
      <c r="O406" s="242">
        <f>'[2]II-I-TRAN'!O406+'[2]II-I-DIST'!O406+'[2]II-I-MET'!O406+'[2]II-I-TBILL'!O406+'[2]II-I-TDCS'!O406</f>
        <v>0</v>
      </c>
      <c r="P406" s="242">
        <f>'[2]II-I-TRAN'!P406+'[2]II-I-DIST'!P406+'[2]II-I-MET'!P406+'[2]II-I-TBILL'!P406+'[2]II-I-TDCS'!P406</f>
        <v>0</v>
      </c>
      <c r="Q406" s="242">
        <f>'[2]II-I-TRAN'!Q406+'[2]II-I-DIST'!Q406+'[2]II-I-MET'!Q406+'[2]II-I-TBILL'!Q406+'[2]II-I-TDCS'!Q406</f>
        <v>23499.403900000001</v>
      </c>
      <c r="R406" s="279">
        <f t="shared" si="87"/>
        <v>23499.403900000001</v>
      </c>
      <c r="S406" s="244" t="b">
        <f t="shared" si="86"/>
        <v>1</v>
      </c>
    </row>
    <row r="407" spans="1:19" s="212" customFormat="1" x14ac:dyDescent="0.2">
      <c r="A407" s="245">
        <f t="shared" si="88"/>
        <v>390</v>
      </c>
      <c r="B407" s="212" t="s">
        <v>432</v>
      </c>
      <c r="C407" s="212" t="s">
        <v>433</v>
      </c>
      <c r="D407" s="242"/>
      <c r="E407" s="242">
        <f>'[2]II-I-TRAN'!E407+'[2]II-I-DIST'!E407+'[2]II-I-MET'!E407+'[2]II-I-TBILL'!E407+'[2]II-I-TDCS'!E407</f>
        <v>1862120.0466</v>
      </c>
      <c r="F407" s="242">
        <f>'[2]II-I-TRAN'!F407+'[2]II-I-DIST'!F407+'[2]II-I-MET'!F407+'[2]II-I-TBILL'!F407+'[2]II-I-TDCS'!F407</f>
        <v>0</v>
      </c>
      <c r="G407" s="242">
        <f>'[2]II-I-TRAN'!G407+'[2]II-I-DIST'!G407+'[2]II-I-MET'!G407+'[2]II-I-TBILL'!G407+'[2]II-I-TDCS'!G407</f>
        <v>1862120.0466</v>
      </c>
      <c r="H407" s="242"/>
      <c r="I407" s="242"/>
      <c r="J407" s="242">
        <f>'[2]II-I-TRAN'!J407+'[2]II-I-DIST'!J407+'[2]II-I-MET'!J407+'[2]II-I-TBILL'!J407+'[2]II-I-TDCS'!J407</f>
        <v>1206380.3662668553</v>
      </c>
      <c r="K407" s="242">
        <f>'[2]II-I-TRAN'!K407+'[2]II-I-DIST'!K407+'[2]II-I-MET'!K407+'[2]II-I-TBILL'!K407+'[2]II-I-TDCS'!K407</f>
        <v>74098.33512677878</v>
      </c>
      <c r="L407" s="242">
        <f>'[2]II-I-TRAN'!L407+'[2]II-I-DIST'!L407+'[2]II-I-MET'!L407+'[2]II-I-TBILL'!L407+'[2]II-I-TDCS'!L407</f>
        <v>470244.09662590583</v>
      </c>
      <c r="M407" s="242">
        <f>'[2]II-I-TRAN'!M407+'[2]II-I-DIST'!M407+'[2]II-I-MET'!M407+'[2]II-I-TBILL'!M407+'[2]II-I-TDCS'!M407</f>
        <v>10818.419958134711</v>
      </c>
      <c r="N407" s="242">
        <f>'[2]II-I-TRAN'!N407+'[2]II-I-DIST'!N407+'[2]II-I-MET'!N407+'[2]II-I-TBILL'!N407+'[2]II-I-TDCS'!N407</f>
        <v>68045.459837718998</v>
      </c>
      <c r="O407" s="242">
        <f>'[2]II-I-TRAN'!O407+'[2]II-I-DIST'!O407+'[2]II-I-MET'!O407+'[2]II-I-TBILL'!O407+'[2]II-I-TDCS'!O407</f>
        <v>18451.024649580762</v>
      </c>
      <c r="P407" s="242">
        <f>'[2]II-I-TRAN'!P407+'[2]II-I-DIST'!P407+'[2]II-I-MET'!P407+'[2]II-I-TBILL'!P407+'[2]II-I-TDCS'!P407</f>
        <v>10671.950512321886</v>
      </c>
      <c r="Q407" s="242">
        <f>'[2]II-I-TRAN'!Q407+'[2]II-I-DIST'!Q407+'[2]II-I-MET'!Q407+'[2]II-I-TBILL'!Q407+'[2]II-I-TDCS'!Q407</f>
        <v>3410.3936227037589</v>
      </c>
      <c r="R407" s="279">
        <f t="shared" si="87"/>
        <v>1862120.0466000002</v>
      </c>
      <c r="S407" s="244" t="b">
        <f t="shared" si="86"/>
        <v>1</v>
      </c>
    </row>
    <row r="408" spans="1:19" s="212" customFormat="1" x14ac:dyDescent="0.2">
      <c r="A408" s="245">
        <f t="shared" si="88"/>
        <v>391</v>
      </c>
      <c r="B408" s="212" t="s">
        <v>434</v>
      </c>
      <c r="C408" s="212" t="s">
        <v>435</v>
      </c>
      <c r="D408" s="242"/>
      <c r="E408" s="242">
        <f>'[2]II-I-TRAN'!E408+'[2]II-I-DIST'!E408+'[2]II-I-MET'!E408+'[2]II-I-TBILL'!E408+'[2]II-I-TDCS'!E408</f>
        <v>239351.81830000001</v>
      </c>
      <c r="F408" s="242">
        <f>'[2]II-I-TRAN'!F408+'[2]II-I-DIST'!F408+'[2]II-I-MET'!F408+'[2]II-I-TBILL'!F408+'[2]II-I-TDCS'!F408</f>
        <v>0</v>
      </c>
      <c r="G408" s="242">
        <f>'[2]II-I-TRAN'!G408+'[2]II-I-DIST'!G408+'[2]II-I-MET'!G408+'[2]II-I-TBILL'!G408+'[2]II-I-TDCS'!G408</f>
        <v>239351.81830000001</v>
      </c>
      <c r="H408" s="242"/>
      <c r="I408" s="242"/>
      <c r="J408" s="242">
        <f>'[2]II-I-TRAN'!J408+'[2]II-I-DIST'!J408+'[2]II-I-MET'!J408+'[2]II-I-TBILL'!J408+'[2]II-I-TDCS'!J408</f>
        <v>155064.83309419939</v>
      </c>
      <c r="K408" s="242">
        <f>'[2]II-I-TRAN'!K408+'[2]II-I-DIST'!K408+'[2]II-I-MET'!K408+'[2]II-I-TBILL'!K408+'[2]II-I-TDCS'!K408</f>
        <v>9524.3973544993587</v>
      </c>
      <c r="L408" s="242">
        <f>'[2]II-I-TRAN'!L408+'[2]II-I-DIST'!L408+'[2]II-I-MET'!L408+'[2]II-I-TBILL'!L408+'[2]II-I-TDCS'!L408</f>
        <v>60443.89016581433</v>
      </c>
      <c r="M408" s="242">
        <f>'[2]II-I-TRAN'!M408+'[2]II-I-DIST'!M408+'[2]II-I-MET'!M408+'[2]II-I-TBILL'!M408+'[2]II-I-TDCS'!M408</f>
        <v>1390.5701154125329</v>
      </c>
      <c r="N408" s="242">
        <f>'[2]II-I-TRAN'!N408+'[2]II-I-DIST'!N408+'[2]II-I-MET'!N408+'[2]II-I-TBILL'!N408+'[2]II-I-TDCS'!N408</f>
        <v>8746.3773181301331</v>
      </c>
      <c r="O408" s="242">
        <f>'[2]II-I-TRAN'!O408+'[2]II-I-DIST'!O408+'[2]II-I-MET'!O408+'[2]II-I-TBILL'!O408+'[2]II-I-TDCS'!O408</f>
        <v>2371.6442489510096</v>
      </c>
      <c r="P408" s="242">
        <f>'[2]II-I-TRAN'!P408+'[2]II-I-DIST'!P408+'[2]II-I-MET'!P408+'[2]II-I-TBILL'!P408+'[2]II-I-TDCS'!P408</f>
        <v>1371.7433334095658</v>
      </c>
      <c r="Q408" s="242">
        <f>'[2]II-I-TRAN'!Q408+'[2]II-I-DIST'!Q408+'[2]II-I-MET'!Q408+'[2]II-I-TBILL'!Q408+'[2]II-I-TDCS'!Q408</f>
        <v>438.36266958368338</v>
      </c>
      <c r="R408" s="279">
        <f t="shared" si="87"/>
        <v>239351.81829999998</v>
      </c>
      <c r="S408" s="244" t="b">
        <f t="shared" si="86"/>
        <v>1</v>
      </c>
    </row>
    <row r="409" spans="1:19" s="212" customFormat="1" x14ac:dyDescent="0.2">
      <c r="A409" s="245">
        <f t="shared" si="88"/>
        <v>392</v>
      </c>
      <c r="B409" s="212" t="s">
        <v>436</v>
      </c>
      <c r="C409" s="212" t="s">
        <v>437</v>
      </c>
      <c r="D409" s="242"/>
      <c r="E409" s="242">
        <f>'[2]II-I-TRAN'!E409+'[2]II-I-DIST'!E409+'[2]II-I-MET'!E409+'[2]II-I-TBILL'!E409+'[2]II-I-TDCS'!E409</f>
        <v>6019189.0866</v>
      </c>
      <c r="F409" s="242">
        <f>'[2]II-I-TRAN'!F409+'[2]II-I-DIST'!F409+'[2]II-I-MET'!F409+'[2]II-I-TBILL'!F409+'[2]II-I-TDCS'!F409</f>
        <v>0</v>
      </c>
      <c r="G409" s="242">
        <f>'[2]II-I-TRAN'!G409+'[2]II-I-DIST'!G409+'[2]II-I-MET'!G409+'[2]II-I-TBILL'!G409+'[2]II-I-TDCS'!G409</f>
        <v>6019189.0866</v>
      </c>
      <c r="H409" s="242"/>
      <c r="I409" s="242"/>
      <c r="J409" s="242">
        <f>'[2]II-I-TRAN'!J409+'[2]II-I-DIST'!J409+'[2]II-I-MET'!J409+'[2]II-I-TBILL'!J409+'[2]II-I-TDCS'!J409</f>
        <v>3544727.4158508647</v>
      </c>
      <c r="K409" s="242">
        <f>'[2]II-I-TRAN'!K409+'[2]II-I-DIST'!K409+'[2]II-I-MET'!K409+'[2]II-I-TBILL'!K409+'[2]II-I-TDCS'!K409</f>
        <v>99625.823225346918</v>
      </c>
      <c r="L409" s="242">
        <f>'[2]II-I-TRAN'!L409+'[2]II-I-DIST'!L409+'[2]II-I-MET'!L409+'[2]II-I-TBILL'!L409+'[2]II-I-TDCS'!L409</f>
        <v>1658648.9101008978</v>
      </c>
      <c r="M409" s="242">
        <f>'[2]II-I-TRAN'!M409+'[2]II-I-DIST'!M409+'[2]II-I-MET'!M409+'[2]II-I-TBILL'!M409+'[2]II-I-TDCS'!M409</f>
        <v>235492.12123337228</v>
      </c>
      <c r="N409" s="242">
        <f>'[2]II-I-TRAN'!N409+'[2]II-I-DIST'!N409+'[2]II-I-MET'!N409+'[2]II-I-TBILL'!N409+'[2]II-I-TDCS'!N409</f>
        <v>213738.46615022249</v>
      </c>
      <c r="O409" s="242">
        <f>'[2]II-I-TRAN'!O409+'[2]II-I-DIST'!O409+'[2]II-I-MET'!O409+'[2]II-I-TBILL'!O409+'[2]II-I-TDCS'!O409</f>
        <v>201003.55416113994</v>
      </c>
      <c r="P409" s="242">
        <f>'[2]II-I-TRAN'!P409+'[2]II-I-DIST'!P409+'[2]II-I-MET'!P409+'[2]II-I-TBILL'!P409+'[2]II-I-TDCS'!P409</f>
        <v>11023.138680703789</v>
      </c>
      <c r="Q409" s="242">
        <f>'[2]II-I-TRAN'!Q409+'[2]II-I-DIST'!Q409+'[2]II-I-MET'!Q409+'[2]II-I-TBILL'!Q409+'[2]II-I-TDCS'!Q409</f>
        <v>54929.657197451059</v>
      </c>
      <c r="R409" s="279">
        <f t="shared" si="87"/>
        <v>6019189.0865999991</v>
      </c>
      <c r="S409" s="244" t="b">
        <f t="shared" si="86"/>
        <v>1</v>
      </c>
    </row>
    <row r="410" spans="1:19" s="303" customFormat="1" x14ac:dyDescent="0.2">
      <c r="A410" s="245">
        <f t="shared" si="88"/>
        <v>393</v>
      </c>
      <c r="B410" s="212" t="s">
        <v>438</v>
      </c>
      <c r="C410" s="212" t="s">
        <v>407</v>
      </c>
      <c r="D410" s="316"/>
      <c r="E410" s="242">
        <f>'[2]II-I-TRAN'!E410+'[2]II-I-DIST'!E410+'[2]II-I-MET'!E410+'[2]II-I-TBILL'!E410+'[2]II-I-TDCS'!E410</f>
        <v>100385.7</v>
      </c>
      <c r="F410" s="242">
        <f>'[2]II-I-TRAN'!F410+'[2]II-I-DIST'!F410+'[2]II-I-MET'!F410+'[2]II-I-TBILL'!F410+'[2]II-I-TDCS'!F410</f>
        <v>0</v>
      </c>
      <c r="G410" s="242">
        <f>'[2]II-I-TRAN'!G410+'[2]II-I-DIST'!G410+'[2]II-I-MET'!G410+'[2]II-I-TBILL'!G410+'[2]II-I-TDCS'!G410</f>
        <v>100385.7</v>
      </c>
      <c r="H410" s="242"/>
      <c r="I410" s="242"/>
      <c r="J410" s="242">
        <f>'[2]II-I-TRAN'!J410+'[2]II-I-DIST'!J410+'[2]II-I-MET'!J410+'[2]II-I-TBILL'!J410+'[2]II-I-TDCS'!J410</f>
        <v>55995.235846951022</v>
      </c>
      <c r="K410" s="242">
        <f>'[2]II-I-TRAN'!K410+'[2]II-I-DIST'!K410+'[2]II-I-MET'!K410+'[2]II-I-TBILL'!K410+'[2]II-I-TDCS'!K410</f>
        <v>562.45196266678704</v>
      </c>
      <c r="L410" s="242">
        <f>'[2]II-I-TRAN'!L410+'[2]II-I-DIST'!L410+'[2]II-I-MET'!L410+'[2]II-I-TBILL'!L410+'[2]II-I-TDCS'!L410</f>
        <v>28572.667295565348</v>
      </c>
      <c r="M410" s="242">
        <f>'[2]II-I-TRAN'!M410+'[2]II-I-DIST'!M410+'[2]II-I-MET'!M410+'[2]II-I-TBILL'!M410+'[2]II-I-TDCS'!M410</f>
        <v>5464.3956989329918</v>
      </c>
      <c r="N410" s="242">
        <f>'[2]II-I-TRAN'!N410+'[2]II-I-DIST'!N410+'[2]II-I-MET'!N410+'[2]II-I-TBILL'!N410+'[2]II-I-TDCS'!N410</f>
        <v>3995.2953615765991</v>
      </c>
      <c r="O410" s="242">
        <f>'[2]II-I-TRAN'!O410+'[2]II-I-DIST'!O410+'[2]II-I-MET'!O410+'[2]II-I-TBILL'!O410+'[2]II-I-TDCS'!O410</f>
        <v>5067.3139724801249</v>
      </c>
      <c r="P410" s="242">
        <f>'[2]II-I-TRAN'!P410+'[2]II-I-DIST'!P410+'[2]II-I-MET'!P410+'[2]II-I-TBILL'!P410+'[2]II-I-TDCS'!P410</f>
        <v>0</v>
      </c>
      <c r="Q410" s="242">
        <f>'[2]II-I-TRAN'!Q410+'[2]II-I-DIST'!Q410+'[2]II-I-MET'!Q410+'[2]II-I-TBILL'!Q410+'[2]II-I-TDCS'!Q410</f>
        <v>728.33986182712624</v>
      </c>
      <c r="R410" s="279">
        <f t="shared" si="87"/>
        <v>100385.70000000001</v>
      </c>
      <c r="S410" s="244" t="b">
        <f t="shared" si="86"/>
        <v>1</v>
      </c>
    </row>
    <row r="411" spans="1:19" s="212" customFormat="1" x14ac:dyDescent="0.2">
      <c r="A411" s="245">
        <f t="shared" si="88"/>
        <v>394</v>
      </c>
      <c r="C411" s="296" t="s">
        <v>439</v>
      </c>
      <c r="D411" s="321"/>
      <c r="E411" s="318">
        <f>SUBTOTAL(9,E401:E410)</f>
        <v>13288700.578600001</v>
      </c>
      <c r="F411" s="318">
        <f>SUBTOTAL(9,F401:F410)</f>
        <v>0</v>
      </c>
      <c r="G411" s="318">
        <f>SUBTOTAL(9,G401:G410)</f>
        <v>13288700.578600001</v>
      </c>
      <c r="H411" s="318"/>
      <c r="I411" s="322"/>
      <c r="J411" s="318">
        <f t="shared" ref="J411:R411" si="89">SUBTOTAL(9,J401:J410)</f>
        <v>7825775.297019775</v>
      </c>
      <c r="K411" s="318">
        <f t="shared" si="89"/>
        <v>219946.19469404159</v>
      </c>
      <c r="L411" s="318">
        <f t="shared" si="89"/>
        <v>3661836.9043127927</v>
      </c>
      <c r="M411" s="318">
        <f t="shared" si="89"/>
        <v>519901.30940585543</v>
      </c>
      <c r="N411" s="318">
        <f t="shared" si="89"/>
        <v>471875.27056141465</v>
      </c>
      <c r="O411" s="318">
        <f t="shared" si="89"/>
        <v>443760.11586423521</v>
      </c>
      <c r="P411" s="318">
        <f t="shared" si="89"/>
        <v>24336.033850627929</v>
      </c>
      <c r="Q411" s="318">
        <f t="shared" si="89"/>
        <v>121269.45289125567</v>
      </c>
      <c r="R411" s="327">
        <f t="shared" si="89"/>
        <v>13288700.578599999</v>
      </c>
      <c r="S411" s="244" t="b">
        <f t="shared" si="86"/>
        <v>1</v>
      </c>
    </row>
    <row r="412" spans="1:19" s="303" customFormat="1" x14ac:dyDescent="0.2">
      <c r="A412" s="245">
        <f t="shared" si="88"/>
        <v>395</v>
      </c>
      <c r="D412" s="316"/>
      <c r="E412" s="318"/>
      <c r="F412" s="318"/>
      <c r="G412" s="318"/>
      <c r="H412" s="318"/>
      <c r="I412" s="441"/>
      <c r="J412" s="441"/>
      <c r="K412" s="318"/>
      <c r="L412" s="318"/>
      <c r="M412" s="318"/>
      <c r="N412" s="318"/>
      <c r="O412" s="318"/>
      <c r="P412" s="318"/>
      <c r="Q412" s="318"/>
      <c r="R412" s="327"/>
      <c r="S412" s="244" t="b">
        <f t="shared" si="86"/>
        <v>1</v>
      </c>
    </row>
    <row r="413" spans="1:19" s="303" customFormat="1" x14ac:dyDescent="0.2">
      <c r="A413" s="245">
        <f t="shared" si="88"/>
        <v>396</v>
      </c>
      <c r="C413" s="440" t="s">
        <v>408</v>
      </c>
      <c r="D413" s="316" t="s">
        <v>390</v>
      </c>
      <c r="E413" s="318"/>
      <c r="F413" s="318"/>
      <c r="G413" s="318"/>
      <c r="H413" s="318"/>
      <c r="I413" s="441"/>
      <c r="J413" s="441"/>
      <c r="K413" s="318"/>
      <c r="L413" s="318"/>
      <c r="M413" s="318"/>
      <c r="N413" s="318"/>
      <c r="O413" s="318"/>
      <c r="P413" s="318"/>
      <c r="Q413" s="318"/>
      <c r="R413" s="327"/>
      <c r="S413" s="244" t="b">
        <f t="shared" si="86"/>
        <v>1</v>
      </c>
    </row>
    <row r="414" spans="1:19" s="212" customFormat="1" x14ac:dyDescent="0.2">
      <c r="A414" s="245">
        <f t="shared" si="88"/>
        <v>397</v>
      </c>
      <c r="B414" s="212" t="s">
        <v>440</v>
      </c>
      <c r="C414" s="212" t="s">
        <v>441</v>
      </c>
      <c r="D414" s="321"/>
      <c r="E414" s="242">
        <f>'[2]II-I-TRAN'!E414+'[2]II-I-DIST'!E414+'[2]II-I-MET'!E414+'[2]II-I-TBILL'!E414+'[2]II-I-TDCS'!E414</f>
        <v>282305.7157</v>
      </c>
      <c r="F414" s="242">
        <f>'[2]II-I-TRAN'!F414+'[2]II-I-DIST'!F414+'[2]II-I-MET'!F414+'[2]II-I-TBILL'!F414+'[2]II-I-TDCS'!F414</f>
        <v>0</v>
      </c>
      <c r="G414" s="242">
        <f>'[2]II-I-TRAN'!G414+'[2]II-I-DIST'!G414+'[2]II-I-MET'!G414+'[2]II-I-TBILL'!G414+'[2]II-I-TDCS'!G414</f>
        <v>282305.7157</v>
      </c>
      <c r="H414" s="242"/>
      <c r="I414" s="242"/>
      <c r="J414" s="242">
        <f>'[2]II-I-TRAN'!J414+'[2]II-I-DIST'!J414+'[2]II-I-MET'!J414+'[2]II-I-TBILL'!J414+'[2]II-I-TDCS'!J414</f>
        <v>155662.34486604674</v>
      </c>
      <c r="K414" s="242">
        <f>'[2]II-I-TRAN'!K414+'[2]II-I-DIST'!K414+'[2]II-I-MET'!K414+'[2]II-I-TBILL'!K414+'[2]II-I-TDCS'!K414</f>
        <v>1649.6165237705718</v>
      </c>
      <c r="L414" s="242">
        <f>'[2]II-I-TRAN'!L414+'[2]II-I-DIST'!L414+'[2]II-I-MET'!L414+'[2]II-I-TBILL'!L414+'[2]II-I-TDCS'!L414</f>
        <v>79228.003591114641</v>
      </c>
      <c r="M414" s="242">
        <f>'[2]II-I-TRAN'!M414+'[2]II-I-DIST'!M414+'[2]II-I-MET'!M414+'[2]II-I-TBILL'!M414+'[2]II-I-TDCS'!M414</f>
        <v>15042.174582757527</v>
      </c>
      <c r="N414" s="242">
        <f>'[2]II-I-TRAN'!N414+'[2]II-I-DIST'!N414+'[2]II-I-MET'!N414+'[2]II-I-TBILL'!N414+'[2]II-I-TDCS'!N414</f>
        <v>9377.108170639669</v>
      </c>
      <c r="O414" s="242">
        <f>'[2]II-I-TRAN'!O414+'[2]II-I-DIST'!O414+'[2]II-I-MET'!O414+'[2]II-I-TBILL'!O414+'[2]II-I-TDCS'!O414</f>
        <v>11817.661391567668</v>
      </c>
      <c r="P414" s="242">
        <f>'[2]II-I-TRAN'!P414+'[2]II-I-DIST'!P414+'[2]II-I-MET'!P414+'[2]II-I-TBILL'!P414+'[2]II-I-TDCS'!P414</f>
        <v>11.877088817581171</v>
      </c>
      <c r="Q414" s="242">
        <f>'[2]II-I-TRAN'!Q414+'[2]II-I-DIST'!Q414+'[2]II-I-MET'!Q414+'[2]II-I-TBILL'!Q414+'[2]II-I-TDCS'!Q414</f>
        <v>9516.9294852856747</v>
      </c>
      <c r="R414" s="279">
        <f t="shared" ref="R414:R422" si="90">SUM(J414:Q414)</f>
        <v>282305.71570000006</v>
      </c>
      <c r="S414" s="244" t="b">
        <f t="shared" si="86"/>
        <v>1</v>
      </c>
    </row>
    <row r="415" spans="1:19" s="212" customFormat="1" x14ac:dyDescent="0.2">
      <c r="A415" s="245">
        <f t="shared" si="88"/>
        <v>398</v>
      </c>
      <c r="B415" s="212" t="s">
        <v>442</v>
      </c>
      <c r="C415" s="326" t="s">
        <v>412</v>
      </c>
      <c r="D415" s="321"/>
      <c r="E415" s="242">
        <f>'[2]II-I-TRAN'!E415+'[2]II-I-DIST'!E415+'[2]II-I-MET'!E415+'[2]II-I-TBILL'!E415+'[2]II-I-TDCS'!E415</f>
        <v>244836.12469999999</v>
      </c>
      <c r="F415" s="242">
        <f>'[2]II-I-TRAN'!F415+'[2]II-I-DIST'!F415+'[2]II-I-MET'!F415+'[2]II-I-TBILL'!F415+'[2]II-I-TDCS'!F415</f>
        <v>0</v>
      </c>
      <c r="G415" s="242">
        <f>'[2]II-I-TRAN'!G415+'[2]II-I-DIST'!G415+'[2]II-I-MET'!G415+'[2]II-I-TBILL'!G415+'[2]II-I-TDCS'!G415</f>
        <v>244836.12469999999</v>
      </c>
      <c r="H415" s="242"/>
      <c r="I415" s="242"/>
      <c r="J415" s="242">
        <f>'[2]II-I-TRAN'!J415+'[2]II-I-DIST'!J415+'[2]II-I-MET'!J415+'[2]II-I-TBILL'!J415+'[2]II-I-TDCS'!J415</f>
        <v>139905.15393119695</v>
      </c>
      <c r="K415" s="242">
        <f>'[2]II-I-TRAN'!K415+'[2]II-I-DIST'!K415+'[2]II-I-MET'!K415+'[2]II-I-TBILL'!K415+'[2]II-I-TDCS'!K415</f>
        <v>2205.3086432327127</v>
      </c>
      <c r="L415" s="242">
        <f>'[2]II-I-TRAN'!L415+'[2]II-I-DIST'!L415+'[2]II-I-MET'!L415+'[2]II-I-TBILL'!L415+'[2]II-I-TDCS'!L415</f>
        <v>69513.444248025247</v>
      </c>
      <c r="M415" s="242">
        <f>'[2]II-I-TRAN'!M415+'[2]II-I-DIST'!M415+'[2]II-I-MET'!M415+'[2]II-I-TBILL'!M415+'[2]II-I-TDCS'!M415</f>
        <v>12272.98255055214</v>
      </c>
      <c r="N415" s="242">
        <f>'[2]II-I-TRAN'!N415+'[2]II-I-DIST'!N415+'[2]II-I-MET'!N415+'[2]II-I-TBILL'!N415+'[2]II-I-TDCS'!N415</f>
        <v>6192.6973932470391</v>
      </c>
      <c r="O415" s="242">
        <f>'[2]II-I-TRAN'!O415+'[2]II-I-DIST'!O415+'[2]II-I-MET'!O415+'[2]II-I-TBILL'!O415+'[2]II-I-TDCS'!O415</f>
        <v>7854.3234450027876</v>
      </c>
      <c r="P415" s="242">
        <f>'[2]II-I-TRAN'!P415+'[2]II-I-DIST'!P415+'[2]II-I-MET'!P415+'[2]II-I-TBILL'!P415+'[2]II-I-TDCS'!P415</f>
        <v>0</v>
      </c>
      <c r="Q415" s="242">
        <f>'[2]II-I-TRAN'!Q415+'[2]II-I-DIST'!Q415+'[2]II-I-MET'!Q415+'[2]II-I-TBILL'!Q415+'[2]II-I-TDCS'!Q415</f>
        <v>6892.2144887431032</v>
      </c>
      <c r="R415" s="279">
        <f t="shared" si="90"/>
        <v>244836.12469999999</v>
      </c>
      <c r="S415" s="244" t="b">
        <f t="shared" si="86"/>
        <v>1</v>
      </c>
    </row>
    <row r="416" spans="1:19" s="212" customFormat="1" x14ac:dyDescent="0.2">
      <c r="A416" s="245">
        <f t="shared" si="88"/>
        <v>399</v>
      </c>
      <c r="B416" s="212" t="s">
        <v>443</v>
      </c>
      <c r="C416" s="212" t="s">
        <v>414</v>
      </c>
      <c r="D416" s="321"/>
      <c r="E416" s="242">
        <f>'[2]II-I-TRAN'!E416+'[2]II-I-DIST'!E416+'[2]II-I-MET'!E416+'[2]II-I-TBILL'!E416+'[2]II-I-TDCS'!E416</f>
        <v>2480429.3136999998</v>
      </c>
      <c r="F416" s="242">
        <f>'[2]II-I-TRAN'!F416+'[2]II-I-DIST'!F416+'[2]II-I-MET'!F416+'[2]II-I-TBILL'!F416+'[2]II-I-TDCS'!F416</f>
        <v>0</v>
      </c>
      <c r="G416" s="242">
        <f>'[2]II-I-TRAN'!G416+'[2]II-I-DIST'!G416+'[2]II-I-MET'!G416+'[2]II-I-TBILL'!G416+'[2]II-I-TDCS'!G416</f>
        <v>2480429.3136999998</v>
      </c>
      <c r="H416" s="242"/>
      <c r="I416" s="242"/>
      <c r="J416" s="242">
        <f>'[2]II-I-TRAN'!J416+'[2]II-I-DIST'!J416+'[2]II-I-MET'!J416+'[2]II-I-TBILL'!J416+'[2]II-I-TDCS'!J416</f>
        <v>1383585.7539701606</v>
      </c>
      <c r="K416" s="242">
        <f>'[2]II-I-TRAN'!K416+'[2]II-I-DIST'!K416+'[2]II-I-MET'!K416+'[2]II-I-TBILL'!K416+'[2]II-I-TDCS'!K416</f>
        <v>13897.620236216877</v>
      </c>
      <c r="L416" s="242">
        <f>'[2]II-I-TRAN'!L416+'[2]II-I-DIST'!L416+'[2]II-I-MET'!L416+'[2]II-I-TBILL'!L416+'[2]II-I-TDCS'!L416</f>
        <v>706001.76649181696</v>
      </c>
      <c r="M416" s="242">
        <f>'[2]II-I-TRAN'!M416+'[2]II-I-DIST'!M416+'[2]II-I-MET'!M416+'[2]II-I-TBILL'!M416+'[2]II-I-TDCS'!M416</f>
        <v>135019.70174327213</v>
      </c>
      <c r="N416" s="242">
        <f>'[2]II-I-TRAN'!N416+'[2]II-I-DIST'!N416+'[2]II-I-MET'!N416+'[2]II-I-TBILL'!N416+'[2]II-I-TDCS'!N416</f>
        <v>98719.715375240063</v>
      </c>
      <c r="O416" s="242">
        <f>'[2]II-I-TRAN'!O416+'[2]II-I-DIST'!O416+'[2]II-I-MET'!O416+'[2]II-I-TBILL'!O416+'[2]II-I-TDCS'!O416</f>
        <v>125208.21311263753</v>
      </c>
      <c r="P416" s="242">
        <f>'[2]II-I-TRAN'!P416+'[2]II-I-DIST'!P416+'[2]II-I-MET'!P416+'[2]II-I-TBILL'!P416+'[2]II-I-TDCS'!P416</f>
        <v>0</v>
      </c>
      <c r="Q416" s="242">
        <f>'[2]II-I-TRAN'!Q416+'[2]II-I-DIST'!Q416+'[2]II-I-MET'!Q416+'[2]II-I-TBILL'!Q416+'[2]II-I-TDCS'!Q416</f>
        <v>17996.542770655698</v>
      </c>
      <c r="R416" s="279">
        <f t="shared" si="90"/>
        <v>2480429.3136999998</v>
      </c>
      <c r="S416" s="244" t="b">
        <f t="shared" si="86"/>
        <v>1</v>
      </c>
    </row>
    <row r="417" spans="1:19" s="212" customFormat="1" x14ac:dyDescent="0.2">
      <c r="A417" s="245">
        <f t="shared" si="88"/>
        <v>400</v>
      </c>
      <c r="B417" s="212" t="s">
        <v>444</v>
      </c>
      <c r="C417" s="326" t="s">
        <v>445</v>
      </c>
      <c r="D417" s="321"/>
      <c r="E417" s="242">
        <f>'[2]II-I-TRAN'!E417+'[2]II-I-DIST'!E417+'[2]II-I-MET'!E417+'[2]II-I-TBILL'!E417+'[2]II-I-TDCS'!E417</f>
        <v>9177100.3049999997</v>
      </c>
      <c r="F417" s="242">
        <f>'[2]II-I-TRAN'!F417+'[2]II-I-DIST'!F417+'[2]II-I-MET'!F417+'[2]II-I-TBILL'!F417+'[2]II-I-TDCS'!F417</f>
        <v>0</v>
      </c>
      <c r="G417" s="242">
        <f>'[2]II-I-TRAN'!G417+'[2]II-I-DIST'!G417+'[2]II-I-MET'!G417+'[2]II-I-TBILL'!G417+'[2]II-I-TDCS'!G417</f>
        <v>9177100.3049999997</v>
      </c>
      <c r="H417" s="242"/>
      <c r="I417" s="242"/>
      <c r="J417" s="242">
        <f>'[2]II-I-TRAN'!J417+'[2]II-I-DIST'!J417+'[2]II-I-MET'!J417+'[2]II-I-TBILL'!J417+'[2]II-I-TDCS'!J417</f>
        <v>5198140.2389210388</v>
      </c>
      <c r="K417" s="242">
        <f>'[2]II-I-TRAN'!K417+'[2]II-I-DIST'!K417+'[2]II-I-MET'!K417+'[2]II-I-TBILL'!K417+'[2]II-I-TDCS'!K417</f>
        <v>52213.445222189148</v>
      </c>
      <c r="L417" s="242">
        <f>'[2]II-I-TRAN'!L417+'[2]II-I-DIST'!L417+'[2]II-I-MET'!L417+'[2]II-I-TBILL'!L417+'[2]II-I-TDCS'!L417</f>
        <v>2652453.005258102</v>
      </c>
      <c r="M417" s="242">
        <f>'[2]II-I-TRAN'!M417+'[2]II-I-DIST'!M417+'[2]II-I-MET'!M417+'[2]II-I-TBILL'!M417+'[2]II-I-TDCS'!M417</f>
        <v>507269.85491493897</v>
      </c>
      <c r="N417" s="242">
        <f>'[2]II-I-TRAN'!N417+'[2]II-I-DIST'!N417+'[2]II-I-MET'!N417+'[2]II-I-TBILL'!N417+'[2]II-I-TDCS'!N417</f>
        <v>308338.57836987503</v>
      </c>
      <c r="O417" s="242">
        <f>'[2]II-I-TRAN'!O417+'[2]II-I-DIST'!O417+'[2]II-I-MET'!O417+'[2]II-I-TBILL'!O417+'[2]II-I-TDCS'!O417</f>
        <v>391072.05976675573</v>
      </c>
      <c r="P417" s="242">
        <f>'[2]II-I-TRAN'!P417+'[2]II-I-DIST'!P417+'[2]II-I-MET'!P417+'[2]II-I-TBILL'!P417+'[2]II-I-TDCS'!P417</f>
        <v>0</v>
      </c>
      <c r="Q417" s="242">
        <f>'[2]II-I-TRAN'!Q417+'[2]II-I-DIST'!Q417+'[2]II-I-MET'!Q417+'[2]II-I-TBILL'!Q417+'[2]II-I-TDCS'!Q417</f>
        <v>67613.122547101928</v>
      </c>
      <c r="R417" s="279">
        <f t="shared" si="90"/>
        <v>9177100.3049999997</v>
      </c>
      <c r="S417" s="244" t="b">
        <f t="shared" si="86"/>
        <v>1</v>
      </c>
    </row>
    <row r="418" spans="1:19" s="212" customFormat="1" x14ac:dyDescent="0.2">
      <c r="A418" s="245">
        <f t="shared" si="88"/>
        <v>401</v>
      </c>
      <c r="B418" s="212" t="s">
        <v>446</v>
      </c>
      <c r="C418" s="212" t="s">
        <v>447</v>
      </c>
      <c r="D418" s="321"/>
      <c r="E418" s="242">
        <f>'[2]II-I-TRAN'!E418+'[2]II-I-DIST'!E418+'[2]II-I-MET'!E418+'[2]II-I-TBILL'!E418+'[2]II-I-TDCS'!E418</f>
        <v>830671.23849999998</v>
      </c>
      <c r="F418" s="242">
        <f>'[2]II-I-TRAN'!F418+'[2]II-I-DIST'!F418+'[2]II-I-MET'!F418+'[2]II-I-TBILL'!F418+'[2]II-I-TDCS'!F418</f>
        <v>0</v>
      </c>
      <c r="G418" s="242">
        <f>'[2]II-I-TRAN'!G418+'[2]II-I-DIST'!G418+'[2]II-I-MET'!G418+'[2]II-I-TBILL'!G418+'[2]II-I-TDCS'!G418</f>
        <v>830671.23849999998</v>
      </c>
      <c r="H418" s="242"/>
      <c r="I418" s="242"/>
      <c r="J418" s="242">
        <f>'[2]II-I-TRAN'!J418+'[2]II-I-DIST'!J418+'[2]II-I-MET'!J418+'[2]II-I-TBILL'!J418+'[2]II-I-TDCS'!J418</f>
        <v>477635.56505932088</v>
      </c>
      <c r="K418" s="242">
        <f>'[2]II-I-TRAN'!K418+'[2]II-I-DIST'!K418+'[2]II-I-MET'!K418+'[2]II-I-TBILL'!K418+'[2]II-I-TDCS'!K418</f>
        <v>4797.6771049121826</v>
      </c>
      <c r="L418" s="242">
        <f>'[2]II-I-TRAN'!L418+'[2]II-I-DIST'!L418+'[2]II-I-MET'!L418+'[2]II-I-TBILL'!L418+'[2]II-I-TDCS'!L418</f>
        <v>243722.91468279334</v>
      </c>
      <c r="M418" s="242">
        <f>'[2]II-I-TRAN'!M418+'[2]II-I-DIST'!M418+'[2]II-I-MET'!M418+'[2]II-I-TBILL'!M418+'[2]II-I-TDCS'!M418</f>
        <v>46610.924802626723</v>
      </c>
      <c r="N418" s="242">
        <f>'[2]II-I-TRAN'!N418+'[2]II-I-DIST'!N418+'[2]II-I-MET'!N418+'[2]II-I-TBILL'!N418+'[2]II-I-TDCS'!N418</f>
        <v>22788.434498119095</v>
      </c>
      <c r="O418" s="242">
        <f>'[2]II-I-TRAN'!O418+'[2]II-I-DIST'!O418+'[2]II-I-MET'!O418+'[2]II-I-TBILL'!O418+'[2]II-I-TDCS'!O418</f>
        <v>28903.032715383153</v>
      </c>
      <c r="P418" s="242">
        <f>'[2]II-I-TRAN'!P418+'[2]II-I-DIST'!P418+'[2]II-I-MET'!P418+'[2]II-I-TBILL'!P418+'[2]II-I-TDCS'!P418</f>
        <v>0</v>
      </c>
      <c r="Q418" s="242">
        <f>'[2]II-I-TRAN'!Q418+'[2]II-I-DIST'!Q418+'[2]II-I-MET'!Q418+'[2]II-I-TBILL'!Q418+'[2]II-I-TDCS'!Q418</f>
        <v>6212.6896368446942</v>
      </c>
      <c r="R418" s="279">
        <f t="shared" si="90"/>
        <v>830671.23849999998</v>
      </c>
      <c r="S418" s="244" t="b">
        <f t="shared" si="86"/>
        <v>1</v>
      </c>
    </row>
    <row r="419" spans="1:19" s="212" customFormat="1" x14ac:dyDescent="0.2">
      <c r="A419" s="245">
        <f t="shared" si="88"/>
        <v>402</v>
      </c>
      <c r="B419" s="212" t="s">
        <v>448</v>
      </c>
      <c r="C419" s="212" t="s">
        <v>449</v>
      </c>
      <c r="D419" s="321"/>
      <c r="E419" s="242">
        <f>'[2]II-I-TRAN'!E419+'[2]II-I-DIST'!E419+'[2]II-I-MET'!E419+'[2]II-I-TBILL'!E419+'[2]II-I-TDCS'!E419</f>
        <v>57963.472399999999</v>
      </c>
      <c r="F419" s="242">
        <f>'[2]II-I-TRAN'!F419+'[2]II-I-DIST'!F419+'[2]II-I-MET'!F419+'[2]II-I-TBILL'!F419+'[2]II-I-TDCS'!F419</f>
        <v>0</v>
      </c>
      <c r="G419" s="242">
        <f>'[2]II-I-TRAN'!G419+'[2]II-I-DIST'!G419+'[2]II-I-MET'!G419+'[2]II-I-TBILL'!G419+'[2]II-I-TDCS'!G419</f>
        <v>57963.472399999999</v>
      </c>
      <c r="H419" s="242"/>
      <c r="I419" s="242"/>
      <c r="J419" s="242">
        <f>'[2]II-I-TRAN'!J419+'[2]II-I-DIST'!J419+'[2]II-I-MET'!J419+'[2]II-I-TBILL'!J419+'[2]II-I-TDCS'!J419</f>
        <v>35505.730680160144</v>
      </c>
      <c r="K419" s="242">
        <f>'[2]II-I-TRAN'!K419+'[2]II-I-DIST'!K419+'[2]II-I-MET'!K419+'[2]II-I-TBILL'!K419+'[2]II-I-TDCS'!K419</f>
        <v>356.64226795219076</v>
      </c>
      <c r="L419" s="242">
        <f>'[2]II-I-TRAN'!L419+'[2]II-I-DIST'!L419+'[2]II-I-MET'!L419+'[2]II-I-TBILL'!L419+'[2]II-I-TDCS'!L419</f>
        <v>18117.495434487089</v>
      </c>
      <c r="M419" s="242">
        <f>'[2]II-I-TRAN'!M419+'[2]II-I-DIST'!M419+'[2]II-I-MET'!M419+'[2]II-I-TBILL'!M419+'[2]II-I-TDCS'!M419</f>
        <v>3464.8905229444554</v>
      </c>
      <c r="N419" s="242">
        <f>'[2]II-I-TRAN'!N419+'[2]II-I-DIST'!N419+'[2]II-I-MET'!N419+'[2]II-I-TBILL'!N419+'[2]II-I-TDCS'!N419</f>
        <v>25.077686107627986</v>
      </c>
      <c r="O419" s="242">
        <f>'[2]II-I-TRAN'!O419+'[2]II-I-DIST'!O419+'[2]II-I-MET'!O419+'[2]II-I-TBILL'!O419+'[2]II-I-TDCS'!O419</f>
        <v>31.8065368665279</v>
      </c>
      <c r="P419" s="242">
        <f>'[2]II-I-TRAN'!P419+'[2]II-I-DIST'!P419+'[2]II-I-MET'!P419+'[2]II-I-TBILL'!P419+'[2]II-I-TDCS'!P419</f>
        <v>0</v>
      </c>
      <c r="Q419" s="242">
        <f>'[2]II-I-TRAN'!Q419+'[2]II-I-DIST'!Q419+'[2]II-I-MET'!Q419+'[2]II-I-TBILL'!Q419+'[2]II-I-TDCS'!Q419</f>
        <v>461.82927148197911</v>
      </c>
      <c r="R419" s="279">
        <f t="shared" si="90"/>
        <v>57963.472400000013</v>
      </c>
      <c r="S419" s="244" t="b">
        <f t="shared" si="86"/>
        <v>1</v>
      </c>
    </row>
    <row r="420" spans="1:19" s="212" customFormat="1" x14ac:dyDescent="0.2">
      <c r="A420" s="245">
        <f t="shared" si="88"/>
        <v>403</v>
      </c>
      <c r="B420" s="212" t="s">
        <v>450</v>
      </c>
      <c r="C420" s="212" t="s">
        <v>451</v>
      </c>
      <c r="D420" s="321"/>
      <c r="E420" s="242">
        <f>'[2]II-I-TRAN'!E420+'[2]II-I-DIST'!E420+'[2]II-I-MET'!E420+'[2]II-I-TBILL'!E420+'[2]II-I-TDCS'!E420</f>
        <v>346815.55660000001</v>
      </c>
      <c r="F420" s="242">
        <f>'[2]II-I-TRAN'!F420+'[2]II-I-DIST'!F420+'[2]II-I-MET'!F420+'[2]II-I-TBILL'!F420+'[2]II-I-TDCS'!F420</f>
        <v>0</v>
      </c>
      <c r="G420" s="242">
        <f>'[2]II-I-TRAN'!G420+'[2]II-I-DIST'!G420+'[2]II-I-MET'!G420+'[2]II-I-TBILL'!G420+'[2]II-I-TDCS'!G420</f>
        <v>346815.55660000001</v>
      </c>
      <c r="H420" s="242"/>
      <c r="I420" s="242"/>
      <c r="J420" s="242">
        <f>'[2]II-I-TRAN'!J420+'[2]II-I-DIST'!J420+'[2]II-I-MET'!J420+'[2]II-I-TBILL'!J420+'[2]II-I-TDCS'!J420</f>
        <v>0</v>
      </c>
      <c r="K420" s="242">
        <f>'[2]II-I-TRAN'!K420+'[2]II-I-DIST'!K420+'[2]II-I-MET'!K420+'[2]II-I-TBILL'!K420+'[2]II-I-TDCS'!K420</f>
        <v>0</v>
      </c>
      <c r="L420" s="242">
        <f>'[2]II-I-TRAN'!L420+'[2]II-I-DIST'!L420+'[2]II-I-MET'!L420+'[2]II-I-TBILL'!L420+'[2]II-I-TDCS'!L420</f>
        <v>0</v>
      </c>
      <c r="M420" s="242">
        <f>'[2]II-I-TRAN'!M420+'[2]II-I-DIST'!M420+'[2]II-I-MET'!M420+'[2]II-I-TBILL'!M420+'[2]II-I-TDCS'!M420</f>
        <v>0</v>
      </c>
      <c r="N420" s="242">
        <f>'[2]II-I-TRAN'!N420+'[2]II-I-DIST'!N420+'[2]II-I-MET'!N420+'[2]II-I-TBILL'!N420+'[2]II-I-TDCS'!N420</f>
        <v>0</v>
      </c>
      <c r="O420" s="242">
        <f>'[2]II-I-TRAN'!O420+'[2]II-I-DIST'!O420+'[2]II-I-MET'!O420+'[2]II-I-TBILL'!O420+'[2]II-I-TDCS'!O420</f>
        <v>0</v>
      </c>
      <c r="P420" s="242">
        <f>'[2]II-I-TRAN'!P420+'[2]II-I-DIST'!P420+'[2]II-I-MET'!P420+'[2]II-I-TBILL'!P420+'[2]II-I-TDCS'!P420</f>
        <v>0</v>
      </c>
      <c r="Q420" s="242">
        <f>'[2]II-I-TRAN'!Q420+'[2]II-I-DIST'!Q420+'[2]II-I-MET'!Q420+'[2]II-I-TBILL'!Q420+'[2]II-I-TDCS'!Q420</f>
        <v>346815.55660000001</v>
      </c>
      <c r="R420" s="279">
        <f t="shared" si="90"/>
        <v>346815.55660000001</v>
      </c>
      <c r="S420" s="244" t="b">
        <f t="shared" si="86"/>
        <v>1</v>
      </c>
    </row>
    <row r="421" spans="1:19" s="212" customFormat="1" x14ac:dyDescent="0.2">
      <c r="A421" s="245">
        <f t="shared" si="88"/>
        <v>404</v>
      </c>
      <c r="B421" s="212" t="s">
        <v>452</v>
      </c>
      <c r="C421" s="212" t="s">
        <v>453</v>
      </c>
      <c r="D421" s="321"/>
      <c r="E421" s="242">
        <f>'[2]II-I-TRAN'!E421+'[2]II-I-DIST'!E421+'[2]II-I-MET'!E421+'[2]II-I-TBILL'!E421+'[2]II-I-TDCS'!E421</f>
        <v>97329.620899999994</v>
      </c>
      <c r="F421" s="242">
        <f>'[2]II-I-TRAN'!F421+'[2]II-I-DIST'!F421+'[2]II-I-MET'!F421+'[2]II-I-TBILL'!F421+'[2]II-I-TDCS'!F421</f>
        <v>0</v>
      </c>
      <c r="G421" s="242">
        <f>'[2]II-I-TRAN'!G421+'[2]II-I-DIST'!G421+'[2]II-I-MET'!G421+'[2]II-I-TBILL'!G421+'[2]II-I-TDCS'!G421</f>
        <v>97329.620899999994</v>
      </c>
      <c r="H421" s="242"/>
      <c r="I421" s="242"/>
      <c r="J421" s="242">
        <f>'[2]II-I-TRAN'!J421+'[2]II-I-DIST'!J421+'[2]II-I-MET'!J421+'[2]II-I-TBILL'!J421+'[2]II-I-TDCS'!J421</f>
        <v>63055.302972729492</v>
      </c>
      <c r="K421" s="242">
        <f>'[2]II-I-TRAN'!K421+'[2]II-I-DIST'!K421+'[2]II-I-MET'!K421+'[2]II-I-TBILL'!K421+'[2]II-I-TDCS'!K421</f>
        <v>3872.9849240271487</v>
      </c>
      <c r="L421" s="242">
        <f>'[2]II-I-TRAN'!L421+'[2]II-I-DIST'!L421+'[2]II-I-MET'!L421+'[2]II-I-TBILL'!L421+'[2]II-I-TDCS'!L421</f>
        <v>24578.801854708727</v>
      </c>
      <c r="M421" s="242">
        <f>'[2]II-I-TRAN'!M421+'[2]II-I-DIST'!M421+'[2]II-I-MET'!M421+'[2]II-I-TBILL'!M421+'[2]II-I-TDCS'!M421</f>
        <v>565.45909335158399</v>
      </c>
      <c r="N421" s="242">
        <f>'[2]II-I-TRAN'!N421+'[2]II-I-DIST'!N421+'[2]II-I-MET'!N421+'[2]II-I-TBILL'!N421+'[2]II-I-TDCS'!N421</f>
        <v>3556.6121647548166</v>
      </c>
      <c r="O421" s="242">
        <f>'[2]II-I-TRAN'!O421+'[2]II-I-DIST'!O421+'[2]II-I-MET'!O421+'[2]II-I-TBILL'!O421+'[2]II-I-TDCS'!O421</f>
        <v>964.40142924147972</v>
      </c>
      <c r="P421" s="242">
        <f>'[2]II-I-TRAN'!P421+'[2]II-I-DIST'!P421+'[2]II-I-MET'!P421+'[2]II-I-TBILL'!P421+'[2]II-I-TDCS'!P421</f>
        <v>557.80340237697419</v>
      </c>
      <c r="Q421" s="242">
        <f>'[2]II-I-TRAN'!Q421+'[2]II-I-DIST'!Q421+'[2]II-I-MET'!Q421+'[2]II-I-TBILL'!Q421+'[2]II-I-TDCS'!Q421</f>
        <v>178.25505880976988</v>
      </c>
      <c r="R421" s="279">
        <f t="shared" si="90"/>
        <v>97329.62089999998</v>
      </c>
      <c r="S421" s="244" t="b">
        <f t="shared" si="86"/>
        <v>1</v>
      </c>
    </row>
    <row r="422" spans="1:19" s="303" customFormat="1" x14ac:dyDescent="0.2">
      <c r="A422" s="245">
        <f t="shared" si="88"/>
        <v>405</v>
      </c>
      <c r="B422" s="212" t="s">
        <v>454</v>
      </c>
      <c r="C422" s="212" t="s">
        <v>455</v>
      </c>
      <c r="D422" s="316"/>
      <c r="E422" s="242">
        <f>'[2]II-I-TRAN'!E422+'[2]II-I-DIST'!E422+'[2]II-I-MET'!E422+'[2]II-I-TBILL'!E422+'[2]II-I-TDCS'!E422</f>
        <v>23245.649300000001</v>
      </c>
      <c r="F422" s="242">
        <f>'[2]II-I-TRAN'!F422+'[2]II-I-DIST'!F422+'[2]II-I-MET'!F422+'[2]II-I-TBILL'!F422+'[2]II-I-TDCS'!F422</f>
        <v>0</v>
      </c>
      <c r="G422" s="242">
        <f>'[2]II-I-TRAN'!G422+'[2]II-I-DIST'!G422+'[2]II-I-MET'!G422+'[2]II-I-TBILL'!G422+'[2]II-I-TDCS'!G422</f>
        <v>23245.649300000001</v>
      </c>
      <c r="H422" s="242"/>
      <c r="I422" s="242"/>
      <c r="J422" s="242">
        <f>'[2]II-I-TRAN'!J422+'[2]II-I-DIST'!J422+'[2]II-I-MET'!J422+'[2]II-I-TBILL'!J422+'[2]II-I-TDCS'!J422</f>
        <v>12800.984792721034</v>
      </c>
      <c r="K422" s="242">
        <f>'[2]II-I-TRAN'!K422+'[2]II-I-DIST'!K422+'[2]II-I-MET'!K422+'[2]II-I-TBILL'!K422+'[2]II-I-TDCS'!K422</f>
        <v>129.99679497103119</v>
      </c>
      <c r="L422" s="242">
        <f>'[2]II-I-TRAN'!L422+'[2]II-I-DIST'!L422+'[2]II-I-MET'!L422+'[2]II-I-TBILL'!L422+'[2]II-I-TDCS'!L422</f>
        <v>6528.6343815157124</v>
      </c>
      <c r="M422" s="242">
        <f>'[2]II-I-TRAN'!M422+'[2]II-I-DIST'!M422+'[2]II-I-MET'!M422+'[2]II-I-TBILL'!M422+'[2]II-I-TDCS'!M422</f>
        <v>1246.7655247450916</v>
      </c>
      <c r="N422" s="242">
        <f>'[2]II-I-TRAN'!N422+'[2]II-I-DIST'!N422+'[2]II-I-MET'!N422+'[2]II-I-TBILL'!N422+'[2]II-I-TDCS'!N422</f>
        <v>771.55917756844747</v>
      </c>
      <c r="O422" s="242">
        <f>'[2]II-I-TRAN'!O422+'[2]II-I-DIST'!O422+'[2]II-I-MET'!O422+'[2]II-I-TBILL'!O422+'[2]II-I-TDCS'!O422</f>
        <v>978.58412138646827</v>
      </c>
      <c r="P422" s="242">
        <f>'[2]II-I-TRAN'!P422+'[2]II-I-DIST'!P422+'[2]II-I-MET'!P422+'[2]II-I-TBILL'!P422+'[2]II-I-TDCS'!P422</f>
        <v>0</v>
      </c>
      <c r="Q422" s="242">
        <f>'[2]II-I-TRAN'!Q422+'[2]II-I-DIST'!Q422+'[2]II-I-MET'!Q422+'[2]II-I-TBILL'!Q422+'[2]II-I-TDCS'!Q422</f>
        <v>789.12450709222082</v>
      </c>
      <c r="R422" s="279">
        <f t="shared" si="90"/>
        <v>23245.649300000008</v>
      </c>
      <c r="S422" s="244" t="b">
        <f t="shared" si="86"/>
        <v>1</v>
      </c>
    </row>
    <row r="423" spans="1:19" s="212" customFormat="1" x14ac:dyDescent="0.2">
      <c r="A423" s="245">
        <f t="shared" si="88"/>
        <v>406</v>
      </c>
      <c r="C423" s="296" t="s">
        <v>456</v>
      </c>
      <c r="D423" s="321"/>
      <c r="E423" s="318">
        <f>SUBTOTAL(9,E414:E422)</f>
        <v>13540696.9968</v>
      </c>
      <c r="F423" s="318">
        <f>SUBTOTAL(9,F414:F422)</f>
        <v>0</v>
      </c>
      <c r="G423" s="318">
        <f>SUBTOTAL(9,G414:G422)</f>
        <v>13540696.9968</v>
      </c>
      <c r="H423" s="318"/>
      <c r="I423" s="322"/>
      <c r="J423" s="318">
        <f t="shared" ref="J423:R423" si="91">SUBTOTAL(9,J414:J422)</f>
        <v>7466291.0751933753</v>
      </c>
      <c r="K423" s="318">
        <f t="shared" si="91"/>
        <v>79123.291717271859</v>
      </c>
      <c r="L423" s="318">
        <f t="shared" si="91"/>
        <v>3800144.065942564</v>
      </c>
      <c r="M423" s="318">
        <f t="shared" si="91"/>
        <v>721492.75373518874</v>
      </c>
      <c r="N423" s="318">
        <f t="shared" si="91"/>
        <v>449769.78283555183</v>
      </c>
      <c r="O423" s="318">
        <f t="shared" si="91"/>
        <v>566830.08251884149</v>
      </c>
      <c r="P423" s="318">
        <f t="shared" si="91"/>
        <v>569.68049119455532</v>
      </c>
      <c r="Q423" s="318">
        <f t="shared" si="91"/>
        <v>456476.26436601509</v>
      </c>
      <c r="R423" s="327">
        <f t="shared" si="91"/>
        <v>13540696.9968</v>
      </c>
      <c r="S423" s="244" t="b">
        <f t="shared" si="86"/>
        <v>1</v>
      </c>
    </row>
    <row r="424" spans="1:19" s="212" customFormat="1" x14ac:dyDescent="0.2">
      <c r="A424" s="245">
        <f t="shared" si="88"/>
        <v>407</v>
      </c>
      <c r="C424" s="296"/>
      <c r="D424" s="321"/>
      <c r="E424" s="328"/>
      <c r="F424" s="328"/>
      <c r="G424" s="328"/>
      <c r="H424" s="328"/>
      <c r="I424" s="342"/>
      <c r="J424" s="342"/>
      <c r="K424" s="328"/>
      <c r="L424" s="328"/>
      <c r="M424" s="328"/>
      <c r="N424" s="328"/>
      <c r="O424" s="328"/>
      <c r="P424" s="328"/>
      <c r="Q424" s="328"/>
      <c r="R424" s="345"/>
      <c r="S424" s="244" t="b">
        <f t="shared" si="86"/>
        <v>1</v>
      </c>
    </row>
    <row r="425" spans="1:19" s="303" customFormat="1" x14ac:dyDescent="0.2">
      <c r="A425" s="245">
        <f t="shared" si="88"/>
        <v>408</v>
      </c>
      <c r="B425" s="303" t="s">
        <v>457</v>
      </c>
      <c r="D425" s="316" t="s">
        <v>390</v>
      </c>
      <c r="E425" s="318">
        <f>SUBTOTAL(9,E401:E423)</f>
        <v>26829397.575400002</v>
      </c>
      <c r="F425" s="318">
        <f>SUBTOTAL(9,F401:F423)</f>
        <v>0</v>
      </c>
      <c r="G425" s="318">
        <f>SUBTOTAL(9,G401:G423)</f>
        <v>26829397.575400002</v>
      </c>
      <c r="H425" s="318"/>
      <c r="I425" s="322"/>
      <c r="J425" s="318">
        <f t="shared" ref="J425:R425" si="92">SUBTOTAL(9,J401:J423)</f>
        <v>15292066.372213149</v>
      </c>
      <c r="K425" s="318">
        <f t="shared" si="92"/>
        <v>299069.48641131353</v>
      </c>
      <c r="L425" s="318">
        <f t="shared" si="92"/>
        <v>7461980.9702553572</v>
      </c>
      <c r="M425" s="318">
        <f t="shared" si="92"/>
        <v>1241394.063141044</v>
      </c>
      <c r="N425" s="318">
        <f t="shared" si="92"/>
        <v>921645.05339696619</v>
      </c>
      <c r="O425" s="318">
        <f t="shared" si="92"/>
        <v>1010590.1983830767</v>
      </c>
      <c r="P425" s="318">
        <f t="shared" si="92"/>
        <v>24905.714341822488</v>
      </c>
      <c r="Q425" s="318">
        <f t="shared" si="92"/>
        <v>577745.71725727071</v>
      </c>
      <c r="R425" s="327">
        <f t="shared" si="92"/>
        <v>26829397.575399999</v>
      </c>
      <c r="S425" s="244" t="b">
        <f t="shared" si="86"/>
        <v>1</v>
      </c>
    </row>
    <row r="426" spans="1:19" s="303" customFormat="1" x14ac:dyDescent="0.2">
      <c r="A426" s="245">
        <f t="shared" si="88"/>
        <v>409</v>
      </c>
      <c r="D426" s="316"/>
      <c r="E426" s="318"/>
      <c r="F426" s="318"/>
      <c r="G426" s="318"/>
      <c r="H426" s="318"/>
      <c r="I426" s="322"/>
      <c r="J426" s="318"/>
      <c r="K426" s="318"/>
      <c r="L426" s="318"/>
      <c r="M426" s="318"/>
      <c r="N426" s="318"/>
      <c r="O426" s="318"/>
      <c r="P426" s="318"/>
      <c r="Q426" s="318"/>
      <c r="R426" s="327"/>
      <c r="S426" s="244" t="b">
        <f t="shared" si="86"/>
        <v>1</v>
      </c>
    </row>
    <row r="427" spans="1:19" s="303" customFormat="1" x14ac:dyDescent="0.2">
      <c r="A427" s="245">
        <f t="shared" si="88"/>
        <v>410</v>
      </c>
      <c r="D427" s="316"/>
      <c r="E427" s="318"/>
      <c r="F427" s="318"/>
      <c r="G427" s="318"/>
      <c r="H427" s="318"/>
      <c r="I427" s="322"/>
      <c r="J427" s="318"/>
      <c r="K427" s="318"/>
      <c r="L427" s="318"/>
      <c r="M427" s="318"/>
      <c r="N427" s="318"/>
      <c r="O427" s="318"/>
      <c r="P427" s="318"/>
      <c r="Q427" s="318"/>
      <c r="R427" s="327"/>
      <c r="S427" s="244" t="b">
        <f t="shared" si="86"/>
        <v>1</v>
      </c>
    </row>
    <row r="428" spans="1:19" s="303" customFormat="1" x14ac:dyDescent="0.2">
      <c r="A428" s="245">
        <f t="shared" si="88"/>
        <v>411</v>
      </c>
      <c r="D428" s="316"/>
      <c r="E428" s="318"/>
      <c r="F428" s="318"/>
      <c r="G428" s="318"/>
      <c r="H428" s="318"/>
      <c r="I428" s="322"/>
      <c r="J428" s="318"/>
      <c r="K428" s="318"/>
      <c r="L428" s="318"/>
      <c r="M428" s="318"/>
      <c r="N428" s="318"/>
      <c r="O428" s="318"/>
      <c r="P428" s="318"/>
      <c r="Q428" s="318"/>
      <c r="R428" s="327"/>
      <c r="S428" s="244" t="b">
        <f t="shared" si="86"/>
        <v>1</v>
      </c>
    </row>
    <row r="429" spans="1:19" s="303" customFormat="1" x14ac:dyDescent="0.2">
      <c r="A429" s="245">
        <f t="shared" si="88"/>
        <v>412</v>
      </c>
      <c r="C429" s="440" t="s">
        <v>458</v>
      </c>
      <c r="D429" s="316" t="s">
        <v>390</v>
      </c>
      <c r="E429" s="318"/>
      <c r="F429" s="318"/>
      <c r="G429" s="318"/>
      <c r="H429" s="318"/>
      <c r="I429" s="441"/>
      <c r="J429" s="441"/>
      <c r="K429" s="318"/>
      <c r="L429" s="318"/>
      <c r="M429" s="318"/>
      <c r="N429" s="318"/>
      <c r="O429" s="318"/>
      <c r="P429" s="318"/>
      <c r="Q429" s="318"/>
      <c r="R429" s="327"/>
      <c r="S429" s="244" t="b">
        <f t="shared" si="86"/>
        <v>1</v>
      </c>
    </row>
    <row r="430" spans="1:19" s="212" customFormat="1" x14ac:dyDescent="0.2">
      <c r="A430" s="245">
        <f t="shared" si="88"/>
        <v>413</v>
      </c>
      <c r="B430" s="212" t="s">
        <v>459</v>
      </c>
      <c r="C430" s="212" t="s">
        <v>460</v>
      </c>
      <c r="D430" s="321"/>
      <c r="E430" s="242">
        <f>'[2]II-I-TRAN'!E430+'[2]II-I-DIST'!E430+'[2]II-I-MET'!E430+'[2]II-I-TBILL'!E430+'[2]II-I-TDCS'!E430</f>
        <v>586812.66989999998</v>
      </c>
      <c r="F430" s="242">
        <f>'[2]II-I-TRAN'!F430+'[2]II-I-DIST'!F430+'[2]II-I-MET'!F430+'[2]II-I-TBILL'!F430+'[2]II-I-TDCS'!F430</f>
        <v>0</v>
      </c>
      <c r="G430" s="242">
        <f>'[2]II-I-TRAN'!G430+'[2]II-I-DIST'!G430+'[2]II-I-MET'!G430+'[2]II-I-TBILL'!G430+'[2]II-I-TDCS'!G430</f>
        <v>586812.66989999998</v>
      </c>
      <c r="H430" s="242"/>
      <c r="I430" s="242"/>
      <c r="J430" s="242">
        <f>'[2]II-I-TRAN'!J430+'[2]II-I-DIST'!J430+'[2]II-I-MET'!J430+'[2]II-I-TBILL'!J430+'[2]II-I-TDCS'!J430</f>
        <v>395457.10184572346</v>
      </c>
      <c r="K430" s="242">
        <f>'[2]II-I-TRAN'!K430+'[2]II-I-DIST'!K430+'[2]II-I-MET'!K430+'[2]II-I-TBILL'!K430+'[2]II-I-TDCS'!K430</f>
        <v>23728.976694353907</v>
      </c>
      <c r="L430" s="242">
        <f>'[2]II-I-TRAN'!L430+'[2]II-I-DIST'!L430+'[2]II-I-MET'!L430+'[2]II-I-TBILL'!L430+'[2]II-I-TDCS'!L430</f>
        <v>118403.43844506884</v>
      </c>
      <c r="M430" s="242">
        <f>'[2]II-I-TRAN'!M430+'[2]II-I-DIST'!M430+'[2]II-I-MET'!M430+'[2]II-I-TBILL'!M430+'[2]II-I-TDCS'!M430</f>
        <v>14135.847366707534</v>
      </c>
      <c r="N430" s="242">
        <f>'[2]II-I-TRAN'!N430+'[2]II-I-DIST'!N430+'[2]II-I-MET'!N430+'[2]II-I-TBILL'!N430+'[2]II-I-TDCS'!N430</f>
        <v>15156.342762176993</v>
      </c>
      <c r="O430" s="242">
        <f>'[2]II-I-TRAN'!O430+'[2]II-I-DIST'!O430+'[2]II-I-MET'!O430+'[2]II-I-TBILL'!O430+'[2]II-I-TDCS'!O430</f>
        <v>11463.370002666981</v>
      </c>
      <c r="P430" s="242">
        <f>'[2]II-I-TRAN'!P430+'[2]II-I-DIST'!P430+'[2]II-I-MET'!P430+'[2]II-I-TBILL'!P430+'[2]II-I-TDCS'!P430</f>
        <v>7370.1571034930193</v>
      </c>
      <c r="Q430" s="242">
        <f>'[2]II-I-TRAN'!Q430+'[2]II-I-DIST'!Q430+'[2]II-I-MET'!Q430+'[2]II-I-TBILL'!Q430+'[2]II-I-TDCS'!Q430</f>
        <v>1097.4356798092194</v>
      </c>
      <c r="R430" s="279">
        <f>SUM(J430:Q430)</f>
        <v>586812.66989999986</v>
      </c>
      <c r="S430" s="244" t="b">
        <f t="shared" si="86"/>
        <v>1</v>
      </c>
    </row>
    <row r="431" spans="1:19" s="212" customFormat="1" x14ac:dyDescent="0.2">
      <c r="A431" s="245">
        <f t="shared" si="88"/>
        <v>414</v>
      </c>
      <c r="B431" s="212" t="s">
        <v>461</v>
      </c>
      <c r="C431" s="212" t="s">
        <v>462</v>
      </c>
      <c r="D431" s="321"/>
      <c r="E431" s="242">
        <f>'[2]II-I-TRAN'!E431+'[2]II-I-DIST'!E431+'[2]II-I-MET'!E431+'[2]II-I-TBILL'!E431+'[2]II-I-TDCS'!E431</f>
        <v>2084276.5566</v>
      </c>
      <c r="F431" s="242">
        <f>'[2]II-I-TRAN'!F431+'[2]II-I-DIST'!F431+'[2]II-I-MET'!F431+'[2]II-I-TBILL'!F431+'[2]II-I-TDCS'!F431</f>
        <v>0</v>
      </c>
      <c r="G431" s="242">
        <f>'[2]II-I-TRAN'!G431+'[2]II-I-DIST'!G431+'[2]II-I-MET'!G431+'[2]II-I-TBILL'!G431+'[2]II-I-TDCS'!G431</f>
        <v>2084276.5566</v>
      </c>
      <c r="H431" s="242"/>
      <c r="I431" s="242"/>
      <c r="J431" s="242">
        <f>'[2]II-I-TRAN'!J431+'[2]II-I-DIST'!J431+'[2]II-I-MET'!J431+'[2]II-I-TBILL'!J431+'[2]II-I-TDCS'!J431</f>
        <v>1350305.1644514357</v>
      </c>
      <c r="K431" s="242">
        <f>'[2]II-I-TRAN'!K431+'[2]II-I-DIST'!K431+'[2]II-I-MET'!K431+'[2]II-I-TBILL'!K431+'[2]II-I-TDCS'!K431</f>
        <v>82938.48888519629</v>
      </c>
      <c r="L431" s="242">
        <f>'[2]II-I-TRAN'!L431+'[2]II-I-DIST'!L431+'[2]II-I-MET'!L431+'[2]II-I-TBILL'!L431+'[2]II-I-TDCS'!L431</f>
        <v>526345.62861105322</v>
      </c>
      <c r="M431" s="242">
        <f>'[2]II-I-TRAN'!M431+'[2]II-I-DIST'!M431+'[2]II-I-MET'!M431+'[2]II-I-TBILL'!M431+'[2]II-I-TDCS'!M431</f>
        <v>12109.089926487091</v>
      </c>
      <c r="N431" s="242">
        <f>'[2]II-I-TRAN'!N431+'[2]II-I-DIST'!N431+'[2]II-I-MET'!N431+'[2]II-I-TBILL'!N431+'[2]II-I-TDCS'!N431</f>
        <v>76163.487408763162</v>
      </c>
      <c r="O431" s="242">
        <f>'[2]II-I-TRAN'!O431+'[2]II-I-DIST'!O431+'[2]II-I-MET'!O431+'[2]II-I-TBILL'!O431+'[2]II-I-TDCS'!O431</f>
        <v>20652.287263964365</v>
      </c>
      <c r="P431" s="242">
        <f>'[2]II-I-TRAN'!P431+'[2]II-I-DIST'!P431+'[2]II-I-MET'!P431+'[2]II-I-TBILL'!P431+'[2]II-I-TDCS'!P431</f>
        <v>11945.146236216813</v>
      </c>
      <c r="Q431" s="242">
        <f>'[2]II-I-TRAN'!Q431+'[2]II-I-DIST'!Q431+'[2]II-I-MET'!Q431+'[2]II-I-TBILL'!Q431+'[2]II-I-TDCS'!Q431</f>
        <v>3817.263816883496</v>
      </c>
      <c r="R431" s="279">
        <f>SUM(J431:Q431)</f>
        <v>2084276.5566000005</v>
      </c>
      <c r="S431" s="244" t="b">
        <f t="shared" si="86"/>
        <v>1</v>
      </c>
    </row>
    <row r="432" spans="1:19" s="212" customFormat="1" x14ac:dyDescent="0.2">
      <c r="A432" s="245">
        <f t="shared" si="88"/>
        <v>415</v>
      </c>
      <c r="B432" s="212" t="s">
        <v>463</v>
      </c>
      <c r="C432" s="212" t="s">
        <v>464</v>
      </c>
      <c r="D432" s="321"/>
      <c r="E432" s="242">
        <f>'[2]II-I-TRAN'!E432+'[2]II-I-DIST'!E432+'[2]II-I-MET'!E432+'[2]II-I-TBILL'!E432+'[2]II-I-TDCS'!E432</f>
        <v>909602.08090000006</v>
      </c>
      <c r="F432" s="242">
        <f>'[2]II-I-TRAN'!F432+'[2]II-I-DIST'!F432+'[2]II-I-MET'!F432+'[2]II-I-TBILL'!F432+'[2]II-I-TDCS'!F432</f>
        <v>0</v>
      </c>
      <c r="G432" s="242">
        <f>'[2]II-I-TRAN'!G432+'[2]II-I-DIST'!G432+'[2]II-I-MET'!G432+'[2]II-I-TBILL'!G432+'[2]II-I-TDCS'!G432</f>
        <v>909602.08090000006</v>
      </c>
      <c r="H432" s="242"/>
      <c r="I432" s="242"/>
      <c r="J432" s="242">
        <f>'[2]II-I-TRAN'!J432+'[2]II-I-DIST'!J432+'[2]II-I-MET'!J432+'[2]II-I-TBILL'!J432+'[2]II-I-TDCS'!J432</f>
        <v>667290.27952601446</v>
      </c>
      <c r="K432" s="242">
        <f>'[2]II-I-TRAN'!K432+'[2]II-I-DIST'!K432+'[2]II-I-MET'!K432+'[2]II-I-TBILL'!K432+'[2]II-I-TDCS'!K432</f>
        <v>38125.148726687534</v>
      </c>
      <c r="L432" s="242">
        <f>'[2]II-I-TRAN'!L432+'[2]II-I-DIST'!L432+'[2]II-I-MET'!L432+'[2]II-I-TBILL'!L432+'[2]II-I-TDCS'!L432</f>
        <v>77740.723235376543</v>
      </c>
      <c r="M432" s="242">
        <f>'[2]II-I-TRAN'!M432+'[2]II-I-DIST'!M432+'[2]II-I-MET'!M432+'[2]II-I-TBILL'!M432+'[2]II-I-TDCS'!M432</f>
        <v>60011.049295774654</v>
      </c>
      <c r="N432" s="242">
        <f>'[2]II-I-TRAN'!N432+'[2]II-I-DIST'!N432+'[2]II-I-MET'!N432+'[2]II-I-TBILL'!N432+'[2]II-I-TDCS'!N432</f>
        <v>1163.1504570061936</v>
      </c>
      <c r="O432" s="242">
        <f>'[2]II-I-TRAN'!O432+'[2]II-I-DIST'!O432+'[2]II-I-MET'!O432+'[2]II-I-TBILL'!O432+'[2]II-I-TDCS'!O432</f>
        <v>37833.052816901414</v>
      </c>
      <c r="P432" s="242">
        <f>'[2]II-I-TRAN'!P432+'[2]II-I-DIST'!P432+'[2]II-I-MET'!P432+'[2]II-I-TBILL'!P432+'[2]II-I-TDCS'!P432</f>
        <v>25656.897887323947</v>
      </c>
      <c r="Q432" s="242">
        <f>'[2]II-I-TRAN'!Q432+'[2]II-I-DIST'!Q432+'[2]II-I-MET'!Q432+'[2]II-I-TBILL'!Q432+'[2]II-I-TDCS'!Q432</f>
        <v>1781.7789549153047</v>
      </c>
      <c r="R432" s="279">
        <f>SUM(J432:Q432)</f>
        <v>909602.08090000006</v>
      </c>
      <c r="S432" s="244" t="b">
        <f t="shared" si="86"/>
        <v>1</v>
      </c>
    </row>
    <row r="433" spans="1:19" s="303" customFormat="1" x14ac:dyDescent="0.2">
      <c r="A433" s="245">
        <f t="shared" si="88"/>
        <v>416</v>
      </c>
      <c r="B433" s="212" t="s">
        <v>465</v>
      </c>
      <c r="C433" s="212" t="s">
        <v>466</v>
      </c>
      <c r="D433" s="316"/>
      <c r="E433" s="242">
        <f>'[2]II-I-TRAN'!E433+'[2]II-I-DIST'!E433+'[2]II-I-MET'!E433+'[2]II-I-TBILL'!E433+'[2]II-I-TDCS'!E433</f>
        <v>3664.45</v>
      </c>
      <c r="F433" s="242">
        <f>'[2]II-I-TRAN'!F433+'[2]II-I-DIST'!F433+'[2]II-I-MET'!F433+'[2]II-I-TBILL'!F433+'[2]II-I-TDCS'!F433</f>
        <v>0</v>
      </c>
      <c r="G433" s="242">
        <f>'[2]II-I-TRAN'!G433+'[2]II-I-DIST'!G433+'[2]II-I-MET'!G433+'[2]II-I-TBILL'!G433+'[2]II-I-TDCS'!G433</f>
        <v>3664.45</v>
      </c>
      <c r="H433" s="242"/>
      <c r="I433" s="242"/>
      <c r="J433" s="242">
        <f>'[2]II-I-TRAN'!J433+'[2]II-I-DIST'!J433+'[2]II-I-MET'!J433+'[2]II-I-TBILL'!J433+'[2]II-I-TDCS'!J433</f>
        <v>1590.2027947752749</v>
      </c>
      <c r="K433" s="242">
        <f>'[2]II-I-TRAN'!K433+'[2]II-I-DIST'!K433+'[2]II-I-MET'!K433+'[2]II-I-TBILL'!K433+'[2]II-I-TDCS'!K433</f>
        <v>38.253674636171198</v>
      </c>
      <c r="L433" s="242">
        <f>'[2]II-I-TRAN'!L433+'[2]II-I-DIST'!L433+'[2]II-I-MET'!L433+'[2]II-I-TBILL'!L433+'[2]II-I-TDCS'!L433</f>
        <v>1512.8958906269715</v>
      </c>
      <c r="M433" s="242">
        <f>'[2]II-I-TRAN'!M433+'[2]II-I-DIST'!M433+'[2]II-I-MET'!M433+'[2]II-I-TBILL'!M433+'[2]II-I-TDCS'!M433</f>
        <v>196.05264151341737</v>
      </c>
      <c r="N433" s="242">
        <f>'[2]II-I-TRAN'!N433+'[2]II-I-DIST'!N433+'[2]II-I-MET'!N433+'[2]II-I-TBILL'!N433+'[2]II-I-TDCS'!N433</f>
        <v>136.71324542318982</v>
      </c>
      <c r="O433" s="242">
        <f>'[2]II-I-TRAN'!O433+'[2]II-I-DIST'!O433+'[2]II-I-MET'!O433+'[2]II-I-TBILL'!O433+'[2]II-I-TDCS'!O433</f>
        <v>190.33175302497469</v>
      </c>
      <c r="P433" s="242">
        <f>'[2]II-I-TRAN'!P433+'[2]II-I-DIST'!P433+'[2]II-I-MET'!P433+'[2]II-I-TBILL'!P433+'[2]II-I-TDCS'!P433</f>
        <v>0</v>
      </c>
      <c r="Q433" s="242">
        <f>'[2]II-I-TRAN'!Q433+'[2]II-I-DIST'!Q433+'[2]II-I-MET'!Q433+'[2]II-I-TBILL'!Q433+'[2]II-I-TDCS'!Q433</f>
        <v>0</v>
      </c>
      <c r="R433" s="279">
        <f>SUM(J433:Q433)</f>
        <v>3664.4499999999994</v>
      </c>
      <c r="S433" s="244" t="b">
        <f t="shared" si="86"/>
        <v>1</v>
      </c>
    </row>
    <row r="434" spans="1:19" s="212" customFormat="1" x14ac:dyDescent="0.2">
      <c r="A434" s="245">
        <f t="shared" si="88"/>
        <v>417</v>
      </c>
      <c r="B434" s="212" t="s">
        <v>467</v>
      </c>
      <c r="C434" s="326" t="s">
        <v>468</v>
      </c>
      <c r="D434" s="321"/>
      <c r="E434" s="242">
        <f>'[2]II-I-TRAN'!E434+'[2]II-I-DIST'!E434+'[2]II-I-MET'!E434+'[2]II-I-TBILL'!E434+'[2]II-I-TDCS'!E434</f>
        <v>41917.636599999998</v>
      </c>
      <c r="F434" s="242">
        <f>'[2]II-I-TRAN'!F434+'[2]II-I-DIST'!F434+'[2]II-I-MET'!F434+'[2]II-I-TBILL'!F434+'[2]II-I-TDCS'!F434</f>
        <v>0</v>
      </c>
      <c r="G434" s="242">
        <f>'[2]II-I-TRAN'!G434+'[2]II-I-DIST'!G434+'[2]II-I-MET'!G434+'[2]II-I-TBILL'!G434+'[2]II-I-TDCS'!G434</f>
        <v>41917.636599999998</v>
      </c>
      <c r="H434" s="242"/>
      <c r="I434" s="242"/>
      <c r="J434" s="242">
        <f>'[2]II-I-TRAN'!J434+'[2]II-I-DIST'!J434+'[2]II-I-MET'!J434+'[2]II-I-TBILL'!J434+'[2]II-I-TDCS'!J434</f>
        <v>28248.584148295544</v>
      </c>
      <c r="K434" s="242">
        <f>'[2]II-I-TRAN'!K434+'[2]II-I-DIST'!K434+'[2]II-I-MET'!K434+'[2]II-I-TBILL'!K434+'[2]II-I-TDCS'!K434</f>
        <v>1695.0258113991165</v>
      </c>
      <c r="L434" s="242">
        <f>'[2]II-I-TRAN'!L434+'[2]II-I-DIST'!L434+'[2]II-I-MET'!L434+'[2]II-I-TBILL'!L434+'[2]II-I-TDCS'!L434</f>
        <v>8457.8819811844915</v>
      </c>
      <c r="M434" s="242">
        <f>'[2]II-I-TRAN'!M434+'[2]II-I-DIST'!M434+'[2]II-I-MET'!M434+'[2]II-I-TBILL'!M434+'[2]II-I-TDCS'!M434</f>
        <v>1009.7623016190983</v>
      </c>
      <c r="N434" s="242">
        <f>'[2]II-I-TRAN'!N434+'[2]II-I-DIST'!N434+'[2]II-I-MET'!N434+'[2]II-I-TBILL'!N434+'[2]II-I-TDCS'!N434</f>
        <v>1082.6590854819849</v>
      </c>
      <c r="O434" s="242">
        <f>'[2]II-I-TRAN'!O434+'[2]II-I-DIST'!O434+'[2]II-I-MET'!O434+'[2]II-I-TBILL'!O434+'[2]II-I-TDCS'!O434</f>
        <v>818.85992280605672</v>
      </c>
      <c r="P434" s="242">
        <f>'[2]II-I-TRAN'!P434+'[2]II-I-DIST'!P434+'[2]II-I-MET'!P434+'[2]II-I-TBILL'!P434+'[2]II-I-TDCS'!P434</f>
        <v>526.47051215325712</v>
      </c>
      <c r="Q434" s="242">
        <f>'[2]II-I-TRAN'!Q434+'[2]II-I-DIST'!Q434+'[2]II-I-MET'!Q434+'[2]II-I-TBILL'!Q434+'[2]II-I-TDCS'!Q434</f>
        <v>78.39283706045201</v>
      </c>
      <c r="R434" s="279">
        <f>SUM(J434:Q434)</f>
        <v>41917.636600000005</v>
      </c>
      <c r="S434" s="244" t="b">
        <f t="shared" si="86"/>
        <v>1</v>
      </c>
    </row>
    <row r="435" spans="1:19" s="303" customFormat="1" x14ac:dyDescent="0.2">
      <c r="A435" s="245">
        <f t="shared" si="88"/>
        <v>418</v>
      </c>
      <c r="C435" s="442" t="s">
        <v>134</v>
      </c>
      <c r="D435" s="316"/>
      <c r="E435" s="318">
        <f>SUBTOTAL(9,E430:E434)</f>
        <v>3626273.3939999999</v>
      </c>
      <c r="F435" s="318">
        <f>SUBTOTAL(9,F430:F434)</f>
        <v>0</v>
      </c>
      <c r="G435" s="318">
        <f>SUBTOTAL(9,G430:G434)</f>
        <v>3626273.3939999999</v>
      </c>
      <c r="H435" s="318"/>
      <c r="I435" s="322"/>
      <c r="J435" s="318"/>
      <c r="K435" s="318">
        <f t="shared" ref="K435:R435" si="93">SUBTOTAL(9,K430:K434)</f>
        <v>146525.89379227301</v>
      </c>
      <c r="L435" s="318">
        <f t="shared" si="93"/>
        <v>732460.56816330994</v>
      </c>
      <c r="M435" s="318">
        <f t="shared" si="93"/>
        <v>87461.801532101788</v>
      </c>
      <c r="N435" s="318">
        <f t="shared" si="93"/>
        <v>93702.352958851523</v>
      </c>
      <c r="O435" s="318">
        <f t="shared" si="93"/>
        <v>70957.901759363798</v>
      </c>
      <c r="P435" s="318">
        <f t="shared" si="93"/>
        <v>45498.671739187041</v>
      </c>
      <c r="Q435" s="318">
        <f t="shared" si="93"/>
        <v>6774.8712886684725</v>
      </c>
      <c r="R435" s="327">
        <f t="shared" si="93"/>
        <v>3626273.3940000003</v>
      </c>
      <c r="S435" s="244" t="b">
        <f t="shared" si="86"/>
        <v>1</v>
      </c>
    </row>
    <row r="436" spans="1:19" s="303" customFormat="1" x14ac:dyDescent="0.2">
      <c r="A436" s="245">
        <f t="shared" si="88"/>
        <v>419</v>
      </c>
      <c r="C436" s="442"/>
      <c r="D436" s="316"/>
      <c r="E436" s="318"/>
      <c r="F436" s="318"/>
      <c r="G436" s="318"/>
      <c r="H436" s="318"/>
      <c r="I436" s="322"/>
      <c r="J436" s="318"/>
      <c r="K436" s="318"/>
      <c r="L436" s="318"/>
      <c r="M436" s="318"/>
      <c r="N436" s="318"/>
      <c r="O436" s="318"/>
      <c r="P436" s="318"/>
      <c r="Q436" s="318"/>
      <c r="R436" s="327"/>
      <c r="S436" s="244" t="b">
        <f t="shared" si="86"/>
        <v>1</v>
      </c>
    </row>
    <row r="437" spans="1:19" s="212" customFormat="1" x14ac:dyDescent="0.2">
      <c r="A437" s="245">
        <f t="shared" si="88"/>
        <v>420</v>
      </c>
      <c r="C437" s="440" t="s">
        <v>469</v>
      </c>
      <c r="D437" s="316" t="s">
        <v>390</v>
      </c>
      <c r="E437" s="328"/>
      <c r="F437" s="328"/>
      <c r="G437" s="328"/>
      <c r="H437" s="328"/>
      <c r="I437" s="443"/>
      <c r="J437" s="443"/>
      <c r="K437" s="328"/>
      <c r="L437" s="328"/>
      <c r="M437" s="328"/>
      <c r="N437" s="328"/>
      <c r="O437" s="328"/>
      <c r="P437" s="328"/>
      <c r="Q437" s="328"/>
      <c r="R437" s="345"/>
      <c r="S437" s="244" t="b">
        <f t="shared" si="86"/>
        <v>1</v>
      </c>
    </row>
    <row r="438" spans="1:19" s="303" customFormat="1" x14ac:dyDescent="0.2">
      <c r="A438" s="245">
        <f t="shared" si="88"/>
        <v>421</v>
      </c>
      <c r="B438" s="212" t="s">
        <v>470</v>
      </c>
      <c r="C438" s="212" t="s">
        <v>471</v>
      </c>
      <c r="D438" s="212"/>
      <c r="E438" s="242">
        <f>'[2]II-I-TRAN'!E438+'[2]II-I-DIST'!E438+'[2]II-I-MET'!E438+'[2]II-I-TBILL'!E438+'[2]II-I-TDCS'!E438</f>
        <v>0</v>
      </c>
      <c r="F438" s="242">
        <f>'[2]II-I-TRAN'!F438+'[2]II-I-DIST'!F438+'[2]II-I-MET'!F438+'[2]II-I-TBILL'!F438+'[2]II-I-TDCS'!F438</f>
        <v>0</v>
      </c>
      <c r="G438" s="242">
        <f>'[2]II-I-TRAN'!G438+'[2]II-I-DIST'!G438+'[2]II-I-MET'!G438+'[2]II-I-TBILL'!G438+'[2]II-I-TDCS'!G438</f>
        <v>0</v>
      </c>
      <c r="H438" s="242"/>
      <c r="I438" s="242"/>
      <c r="J438" s="242">
        <f>'[2]II-I-TRAN'!J438+'[2]II-I-DIST'!J438+'[2]II-I-MET'!J438+'[2]II-I-TBILL'!J438+'[2]II-I-TDCS'!J438</f>
        <v>0</v>
      </c>
      <c r="K438" s="242">
        <f>'[2]II-I-TRAN'!K438+'[2]II-I-DIST'!K438+'[2]II-I-MET'!K438+'[2]II-I-TBILL'!K438+'[2]II-I-TDCS'!K438</f>
        <v>0</v>
      </c>
      <c r="L438" s="242">
        <f>'[2]II-I-TRAN'!L438+'[2]II-I-DIST'!L438+'[2]II-I-MET'!L438+'[2]II-I-TBILL'!L438+'[2]II-I-TDCS'!L438</f>
        <v>0</v>
      </c>
      <c r="M438" s="242">
        <f>'[2]II-I-TRAN'!M438+'[2]II-I-DIST'!M438+'[2]II-I-MET'!M438+'[2]II-I-TBILL'!M438+'[2]II-I-TDCS'!M438</f>
        <v>0</v>
      </c>
      <c r="N438" s="242">
        <f>'[2]II-I-TRAN'!N438+'[2]II-I-DIST'!N438+'[2]II-I-MET'!N438+'[2]II-I-TBILL'!N438+'[2]II-I-TDCS'!N438</f>
        <v>0</v>
      </c>
      <c r="O438" s="242">
        <f>'[2]II-I-TRAN'!O438+'[2]II-I-DIST'!O438+'[2]II-I-MET'!O438+'[2]II-I-TBILL'!O438+'[2]II-I-TDCS'!O438</f>
        <v>0</v>
      </c>
      <c r="P438" s="242">
        <f>'[2]II-I-TRAN'!P438+'[2]II-I-DIST'!P438+'[2]II-I-MET'!P438+'[2]II-I-TBILL'!P438+'[2]II-I-TDCS'!P438</f>
        <v>0</v>
      </c>
      <c r="Q438" s="242">
        <f>'[2]II-I-TRAN'!Q438+'[2]II-I-DIST'!Q438+'[2]II-I-MET'!Q438+'[2]II-I-TBILL'!Q438+'[2]II-I-TDCS'!Q438</f>
        <v>0</v>
      </c>
      <c r="R438" s="279">
        <f>SUM(J438:Q438)</f>
        <v>0</v>
      </c>
      <c r="S438" s="244" t="b">
        <f t="shared" si="86"/>
        <v>1</v>
      </c>
    </row>
    <row r="439" spans="1:19" s="212" customFormat="1" x14ac:dyDescent="0.2">
      <c r="A439" s="245">
        <f t="shared" si="88"/>
        <v>422</v>
      </c>
      <c r="B439" s="212" t="s">
        <v>472</v>
      </c>
      <c r="C439" s="212" t="s">
        <v>460</v>
      </c>
      <c r="D439" s="321"/>
      <c r="E439" s="242">
        <f>'[2]II-I-TRAN'!E439+'[2]II-I-DIST'!E439+'[2]II-I-MET'!E439+'[2]II-I-TBILL'!E439+'[2]II-I-TDCS'!E439</f>
        <v>174177.61439999999</v>
      </c>
      <c r="F439" s="242">
        <f>'[2]II-I-TRAN'!F439+'[2]II-I-DIST'!F439+'[2]II-I-MET'!F439+'[2]II-I-TBILL'!F439+'[2]II-I-TDCS'!F439</f>
        <v>0</v>
      </c>
      <c r="G439" s="242">
        <f>'[2]II-I-TRAN'!G439+'[2]II-I-DIST'!G439+'[2]II-I-MET'!G439+'[2]II-I-TBILL'!G439+'[2]II-I-TDCS'!G439</f>
        <v>174177.61439999999</v>
      </c>
      <c r="H439" s="242"/>
      <c r="I439" s="242"/>
      <c r="J439" s="242">
        <f>'[2]II-I-TRAN'!J439+'[2]II-I-DIST'!J439+'[2]II-I-MET'!J439+'[2]II-I-TBILL'!J439+'[2]II-I-TDCS'!J439</f>
        <v>112841.51880488062</v>
      </c>
      <c r="K439" s="242">
        <f>'[2]II-I-TRAN'!K439+'[2]II-I-DIST'!K439+'[2]II-I-MET'!K439+'[2]II-I-TBILL'!K439+'[2]II-I-TDCS'!K439</f>
        <v>6930.955534773012</v>
      </c>
      <c r="L439" s="242">
        <f>'[2]II-I-TRAN'!L439+'[2]II-I-DIST'!L439+'[2]II-I-MET'!L439+'[2]II-I-TBILL'!L439+'[2]II-I-TDCS'!L439</f>
        <v>43985.346210913493</v>
      </c>
      <c r="M439" s="242">
        <f>'[2]II-I-TRAN'!M439+'[2]II-I-DIST'!M439+'[2]II-I-MET'!M439+'[2]II-I-TBILL'!M439+'[2]II-I-TDCS'!M439</f>
        <v>1011.9254036955341</v>
      </c>
      <c r="N439" s="242">
        <f>'[2]II-I-TRAN'!N439+'[2]II-I-DIST'!N439+'[2]II-I-MET'!N439+'[2]II-I-TBILL'!N439+'[2]II-I-TDCS'!N439</f>
        <v>6364.786140896329</v>
      </c>
      <c r="O439" s="242">
        <f>'[2]II-I-TRAN'!O439+'[2]II-I-DIST'!O439+'[2]II-I-MET'!O439+'[2]II-I-TBILL'!O439+'[2]II-I-TDCS'!O439</f>
        <v>1725.8583637330426</v>
      </c>
      <c r="P439" s="242">
        <f>'[2]II-I-TRAN'!P439+'[2]II-I-DIST'!P439+'[2]II-I-MET'!P439+'[2]II-I-TBILL'!P439+'[2]II-I-TDCS'!P439</f>
        <v>998.22505247448942</v>
      </c>
      <c r="Q439" s="242">
        <f>'[2]II-I-TRAN'!Q439+'[2]II-I-DIST'!Q439+'[2]II-I-MET'!Q439+'[2]II-I-TBILL'!Q439+'[2]II-I-TDCS'!Q439</f>
        <v>318.99888863347485</v>
      </c>
      <c r="R439" s="279">
        <f>SUM(J439:Q439)</f>
        <v>174177.61439999999</v>
      </c>
      <c r="S439" s="244" t="b">
        <f t="shared" si="86"/>
        <v>1</v>
      </c>
    </row>
    <row r="440" spans="1:19" s="212" customFormat="1" x14ac:dyDescent="0.2">
      <c r="A440" s="245">
        <f t="shared" si="88"/>
        <v>423</v>
      </c>
      <c r="B440" s="212" t="s">
        <v>473</v>
      </c>
      <c r="C440" s="326" t="s">
        <v>474</v>
      </c>
      <c r="D440" s="321"/>
      <c r="E440" s="242">
        <f>'[2]II-I-TRAN'!E440+'[2]II-I-DIST'!E440+'[2]II-I-MET'!E440+'[2]II-I-TBILL'!E440+'[2]II-I-TDCS'!E440</f>
        <v>0</v>
      </c>
      <c r="F440" s="242">
        <f>'[2]II-I-TRAN'!F440+'[2]II-I-DIST'!F440+'[2]II-I-MET'!F440+'[2]II-I-TBILL'!F440+'[2]II-I-TDCS'!F440</f>
        <v>0</v>
      </c>
      <c r="G440" s="242">
        <f>'[2]II-I-TRAN'!G440+'[2]II-I-DIST'!G440+'[2]II-I-MET'!G440+'[2]II-I-TBILL'!G440+'[2]II-I-TDCS'!G440</f>
        <v>0</v>
      </c>
      <c r="H440" s="242"/>
      <c r="I440" s="242"/>
      <c r="J440" s="242">
        <f>'[2]II-I-TRAN'!J440+'[2]II-I-DIST'!J440+'[2]II-I-MET'!J440+'[2]II-I-TBILL'!J440+'[2]II-I-TDCS'!J440</f>
        <v>0</v>
      </c>
      <c r="K440" s="242">
        <f>'[2]II-I-TRAN'!K440+'[2]II-I-DIST'!K440+'[2]II-I-MET'!K440+'[2]II-I-TBILL'!K440+'[2]II-I-TDCS'!K440</f>
        <v>0</v>
      </c>
      <c r="L440" s="242">
        <f>'[2]II-I-TRAN'!L440+'[2]II-I-DIST'!L440+'[2]II-I-MET'!L440+'[2]II-I-TBILL'!L440+'[2]II-I-TDCS'!L440</f>
        <v>0</v>
      </c>
      <c r="M440" s="242">
        <f>'[2]II-I-TRAN'!M440+'[2]II-I-DIST'!M440+'[2]II-I-MET'!M440+'[2]II-I-TBILL'!M440+'[2]II-I-TDCS'!M440</f>
        <v>0</v>
      </c>
      <c r="N440" s="242">
        <f>'[2]II-I-TRAN'!N440+'[2]II-I-DIST'!N440+'[2]II-I-MET'!N440+'[2]II-I-TBILL'!N440+'[2]II-I-TDCS'!N440</f>
        <v>0</v>
      </c>
      <c r="O440" s="242">
        <f>'[2]II-I-TRAN'!O440+'[2]II-I-DIST'!O440+'[2]II-I-MET'!O440+'[2]II-I-TBILL'!O440+'[2]II-I-TDCS'!O440</f>
        <v>0</v>
      </c>
      <c r="P440" s="242">
        <f>'[2]II-I-TRAN'!P440+'[2]II-I-DIST'!P440+'[2]II-I-MET'!P440+'[2]II-I-TBILL'!P440+'[2]II-I-TDCS'!P440</f>
        <v>0</v>
      </c>
      <c r="Q440" s="242">
        <f>'[2]II-I-TRAN'!Q440+'[2]II-I-DIST'!Q440+'[2]II-I-MET'!Q440+'[2]II-I-TBILL'!Q440+'[2]II-I-TDCS'!Q440</f>
        <v>0</v>
      </c>
      <c r="R440" s="279">
        <f>SUM(J440:Q440)</f>
        <v>0</v>
      </c>
      <c r="S440" s="244" t="b">
        <f t="shared" si="86"/>
        <v>1</v>
      </c>
    </row>
    <row r="441" spans="1:19" s="212" customFormat="1" x14ac:dyDescent="0.2">
      <c r="A441" s="245">
        <f t="shared" si="88"/>
        <v>424</v>
      </c>
      <c r="B441" s="212" t="s">
        <v>475</v>
      </c>
      <c r="C441" s="212" t="s">
        <v>476</v>
      </c>
      <c r="D441" s="321"/>
      <c r="E441" s="242">
        <f>'[2]II-I-TRAN'!E441+'[2]II-I-DIST'!E441+'[2]II-I-MET'!E441+'[2]II-I-TBILL'!E441+'[2]II-I-TDCS'!E441</f>
        <v>19940.005000000001</v>
      </c>
      <c r="F441" s="242">
        <f>'[2]II-I-TRAN'!F441+'[2]II-I-DIST'!F441+'[2]II-I-MET'!F441+'[2]II-I-TBILL'!F441+'[2]II-I-TDCS'!F441</f>
        <v>0</v>
      </c>
      <c r="G441" s="242">
        <f>'[2]II-I-TRAN'!G441+'[2]II-I-DIST'!G441+'[2]II-I-MET'!G441+'[2]II-I-TBILL'!G441+'[2]II-I-TDCS'!G441</f>
        <v>19940.005000000001</v>
      </c>
      <c r="H441" s="242"/>
      <c r="I441" s="242"/>
      <c r="J441" s="242">
        <f>'[2]II-I-TRAN'!J441+'[2]II-I-DIST'!J441+'[2]II-I-MET'!J441+'[2]II-I-TBILL'!J441+'[2]II-I-TDCS'!J441</f>
        <v>12918.195354367615</v>
      </c>
      <c r="K441" s="242">
        <f>'[2]II-I-TRAN'!K441+'[2]II-I-DIST'!K441+'[2]II-I-MET'!K441+'[2]II-I-TBILL'!K441+'[2]II-I-TDCS'!K441</f>
        <v>793.46182627560177</v>
      </c>
      <c r="L441" s="242">
        <f>'[2]II-I-TRAN'!L441+'[2]II-I-DIST'!L441+'[2]II-I-MET'!L441+'[2]II-I-TBILL'!L441+'[2]II-I-TDCS'!L441</f>
        <v>5035.4807441451912</v>
      </c>
      <c r="M441" s="242">
        <f>'[2]II-I-TRAN'!M441+'[2]II-I-DIST'!M441+'[2]II-I-MET'!M441+'[2]II-I-TBILL'!M441+'[2]II-I-TDCS'!M441</f>
        <v>115.8461015717986</v>
      </c>
      <c r="N441" s="242">
        <f>'[2]II-I-TRAN'!N441+'[2]II-I-DIST'!N441+'[2]II-I-MET'!N441+'[2]II-I-TBILL'!N441+'[2]II-I-TDCS'!N441</f>
        <v>728.64626094800576</v>
      </c>
      <c r="O441" s="242">
        <f>'[2]II-I-TRAN'!O441+'[2]II-I-DIST'!O441+'[2]II-I-MET'!O441+'[2]II-I-TBILL'!O441+'[2]II-I-TDCS'!O441</f>
        <v>197.57776865112862</v>
      </c>
      <c r="P441" s="242">
        <f>'[2]II-I-TRAN'!P441+'[2]II-I-DIST'!P441+'[2]II-I-MET'!P441+'[2]II-I-TBILL'!P441+'[2]II-I-TDCS'!P441</f>
        <v>114.27767343141763</v>
      </c>
      <c r="Q441" s="242">
        <f>'[2]II-I-TRAN'!Q441+'[2]II-I-DIST'!Q441+'[2]II-I-MET'!Q441+'[2]II-I-TBILL'!Q441+'[2]II-I-TDCS'!Q441</f>
        <v>36.519270609242724</v>
      </c>
      <c r="R441" s="279">
        <f>SUM(J441:Q441)</f>
        <v>19940.004999999997</v>
      </c>
      <c r="S441" s="244" t="b">
        <f t="shared" si="86"/>
        <v>1</v>
      </c>
    </row>
    <row r="442" spans="1:19" s="212" customFormat="1" x14ac:dyDescent="0.2">
      <c r="A442" s="245">
        <f t="shared" si="88"/>
        <v>425</v>
      </c>
      <c r="B442" s="212" t="s">
        <v>477</v>
      </c>
      <c r="C442" s="212" t="s">
        <v>478</v>
      </c>
      <c r="D442" s="321"/>
      <c r="E442" s="242">
        <f>'[2]II-I-TRAN'!E442+'[2]II-I-DIST'!E442+'[2]II-I-MET'!E442+'[2]II-I-TBILL'!E442+'[2]II-I-TDCS'!E442</f>
        <v>18785.63</v>
      </c>
      <c r="F442" s="242">
        <f>'[2]II-I-TRAN'!F442+'[2]II-I-DIST'!F442+'[2]II-I-MET'!F442+'[2]II-I-TBILL'!F442+'[2]II-I-TDCS'!F442</f>
        <v>0</v>
      </c>
      <c r="G442" s="242">
        <f>'[2]II-I-TRAN'!G442+'[2]II-I-DIST'!G442+'[2]II-I-MET'!G442+'[2]II-I-TBILL'!G442+'[2]II-I-TDCS'!G442</f>
        <v>18785.63</v>
      </c>
      <c r="H442" s="242"/>
      <c r="I442" s="242"/>
      <c r="J442" s="242">
        <f>'[2]II-I-TRAN'!J442+'[2]II-I-DIST'!J442+'[2]II-I-MET'!J442+'[2]II-I-TBILL'!J442+'[2]II-I-TDCS'!J442</f>
        <v>12170.329856731174</v>
      </c>
      <c r="K442" s="242">
        <f>'[2]II-I-TRAN'!K442+'[2]II-I-DIST'!K442+'[2]II-I-MET'!K442+'[2]II-I-TBILL'!K442+'[2]II-I-TDCS'!K442</f>
        <v>747.52640671543122</v>
      </c>
      <c r="L442" s="242">
        <f>'[2]II-I-TRAN'!L442+'[2]II-I-DIST'!L442+'[2]II-I-MET'!L442+'[2]II-I-TBILL'!L442+'[2]II-I-TDCS'!L442</f>
        <v>4743.9646144339595</v>
      </c>
      <c r="M442" s="242">
        <f>'[2]II-I-TRAN'!M442+'[2]II-I-DIST'!M442+'[2]II-I-MET'!M442+'[2]II-I-TBILL'!M442+'[2]II-I-TDCS'!M442</f>
        <v>109.13949124236564</v>
      </c>
      <c r="N442" s="242">
        <f>'[2]II-I-TRAN'!N442+'[2]II-I-DIST'!N442+'[2]II-I-MET'!N442+'[2]II-I-TBILL'!N442+'[2]II-I-TDCS'!N442</f>
        <v>686.46317084938971</v>
      </c>
      <c r="O442" s="242">
        <f>'[2]II-I-TRAN'!O442+'[2]II-I-DIST'!O442+'[2]II-I-MET'!O442+'[2]II-I-TBILL'!O442+'[2]II-I-TDCS'!O442</f>
        <v>186.13951491515181</v>
      </c>
      <c r="P442" s="242">
        <f>'[2]II-I-TRAN'!P442+'[2]II-I-DIST'!P442+'[2]II-I-MET'!P442+'[2]II-I-TBILL'!P442+'[2]II-I-TDCS'!P442</f>
        <v>107.66186319128013</v>
      </c>
      <c r="Q442" s="242">
        <f>'[2]II-I-TRAN'!Q442+'[2]II-I-DIST'!Q442+'[2]II-I-MET'!Q442+'[2]II-I-TBILL'!Q442+'[2]II-I-TDCS'!Q442</f>
        <v>34.405081921248687</v>
      </c>
      <c r="R442" s="279">
        <f>SUM(J442:Q442)</f>
        <v>18785.629999999997</v>
      </c>
      <c r="S442" s="244" t="b">
        <f t="shared" si="86"/>
        <v>1</v>
      </c>
    </row>
    <row r="443" spans="1:19" s="303" customFormat="1" x14ac:dyDescent="0.2">
      <c r="A443" s="245">
        <f t="shared" si="88"/>
        <v>426</v>
      </c>
      <c r="C443" s="442" t="s">
        <v>134</v>
      </c>
      <c r="D443" s="316"/>
      <c r="E443" s="318">
        <f>SUBTOTAL(9,E438:E442)</f>
        <v>212903.2494</v>
      </c>
      <c r="F443" s="318">
        <f>SUBTOTAL(9,F438:F442)</f>
        <v>0</v>
      </c>
      <c r="G443" s="318">
        <f>SUBTOTAL(9,G438:G442)</f>
        <v>212903.2494</v>
      </c>
      <c r="H443" s="318"/>
      <c r="I443" s="322"/>
      <c r="J443" s="318">
        <f t="shared" ref="J443:R443" si="94">SUBTOTAL(9,J438:J442)</f>
        <v>137930.04401597942</v>
      </c>
      <c r="K443" s="318">
        <f t="shared" si="94"/>
        <v>8471.9437677640453</v>
      </c>
      <c r="L443" s="318">
        <f t="shared" si="94"/>
        <v>53764.791569492641</v>
      </c>
      <c r="M443" s="318">
        <f t="shared" si="94"/>
        <v>1236.9109965096984</v>
      </c>
      <c r="N443" s="318">
        <f t="shared" si="94"/>
        <v>7779.8955726937247</v>
      </c>
      <c r="O443" s="318">
        <f t="shared" si="94"/>
        <v>2109.575647299323</v>
      </c>
      <c r="P443" s="318">
        <f t="shared" si="94"/>
        <v>1220.1645890971872</v>
      </c>
      <c r="Q443" s="318">
        <f t="shared" si="94"/>
        <v>389.92324116396622</v>
      </c>
      <c r="R443" s="327">
        <f t="shared" si="94"/>
        <v>212903.2494</v>
      </c>
      <c r="S443" s="244" t="b">
        <f t="shared" si="86"/>
        <v>1</v>
      </c>
    </row>
    <row r="444" spans="1:19" s="303" customFormat="1" x14ac:dyDescent="0.2">
      <c r="A444" s="245">
        <f t="shared" si="88"/>
        <v>427</v>
      </c>
      <c r="C444" s="442"/>
      <c r="D444" s="316"/>
      <c r="E444" s="318"/>
      <c r="F444" s="318"/>
      <c r="G444" s="318"/>
      <c r="H444" s="318"/>
      <c r="I444" s="342"/>
      <c r="J444" s="342"/>
      <c r="K444" s="318"/>
      <c r="L444" s="318"/>
      <c r="M444" s="318"/>
      <c r="N444" s="318"/>
      <c r="O444" s="318"/>
      <c r="P444" s="318"/>
      <c r="Q444" s="318"/>
      <c r="R444" s="327"/>
      <c r="S444" s="244" t="b">
        <f t="shared" si="86"/>
        <v>1</v>
      </c>
    </row>
    <row r="445" spans="1:19" s="303" customFormat="1" x14ac:dyDescent="0.2">
      <c r="A445" s="245">
        <f t="shared" si="88"/>
        <v>428</v>
      </c>
      <c r="B445" s="303" t="s">
        <v>479</v>
      </c>
      <c r="C445" s="296"/>
      <c r="D445" s="316"/>
      <c r="E445" s="318">
        <f>SUBTOTAL(9,E430:E443)</f>
        <v>3839176.6433999995</v>
      </c>
      <c r="F445" s="318">
        <f>SUBTOTAL(9,F430:F443)</f>
        <v>0</v>
      </c>
      <c r="G445" s="318">
        <f>SUBTOTAL(9,G430:G443)</f>
        <v>3839176.6433999995</v>
      </c>
      <c r="H445" s="318"/>
      <c r="I445" s="322"/>
      <c r="J445" s="318">
        <f t="shared" ref="J445:R445" si="95">SUBTOTAL(9,J430:J443)</f>
        <v>2580821.376782224</v>
      </c>
      <c r="K445" s="318">
        <f t="shared" si="95"/>
        <v>154997.83756003703</v>
      </c>
      <c r="L445" s="318">
        <f t="shared" si="95"/>
        <v>786225.35973280261</v>
      </c>
      <c r="M445" s="318">
        <f t="shared" si="95"/>
        <v>88698.712528611504</v>
      </c>
      <c r="N445" s="318">
        <f t="shared" si="95"/>
        <v>101482.24853154524</v>
      </c>
      <c r="O445" s="318">
        <f t="shared" si="95"/>
        <v>73067.477406663122</v>
      </c>
      <c r="P445" s="318">
        <f t="shared" si="95"/>
        <v>46718.836328284226</v>
      </c>
      <c r="Q445" s="318">
        <f t="shared" si="95"/>
        <v>7164.7945298324394</v>
      </c>
      <c r="R445" s="327">
        <f t="shared" si="95"/>
        <v>3839176.6433999999</v>
      </c>
      <c r="S445" s="244" t="b">
        <f t="shared" si="86"/>
        <v>1</v>
      </c>
    </row>
    <row r="446" spans="1:19" s="212" customFormat="1" x14ac:dyDescent="0.2">
      <c r="A446" s="245">
        <f t="shared" si="88"/>
        <v>429</v>
      </c>
      <c r="D446" s="321"/>
      <c r="E446" s="328"/>
      <c r="F446" s="328"/>
      <c r="G446" s="328"/>
      <c r="H446" s="328"/>
      <c r="I446" s="443"/>
      <c r="J446" s="443"/>
      <c r="K446" s="328"/>
      <c r="L446" s="328"/>
      <c r="M446" s="328"/>
      <c r="N446" s="328"/>
      <c r="O446" s="328"/>
      <c r="P446" s="328"/>
      <c r="Q446" s="328"/>
      <c r="R446" s="345"/>
      <c r="S446" s="244" t="b">
        <f t="shared" si="86"/>
        <v>1</v>
      </c>
    </row>
    <row r="447" spans="1:19" s="303" customFormat="1" x14ac:dyDescent="0.2">
      <c r="A447" s="245">
        <f t="shared" si="88"/>
        <v>430</v>
      </c>
      <c r="C447" s="444" t="s">
        <v>480</v>
      </c>
      <c r="D447" s="316" t="s">
        <v>390</v>
      </c>
      <c r="E447" s="318"/>
      <c r="F447" s="318"/>
      <c r="G447" s="318"/>
      <c r="H447" s="318"/>
      <c r="I447" s="441"/>
      <c r="J447" s="441"/>
      <c r="K447" s="318"/>
      <c r="L447" s="318"/>
      <c r="M447" s="318"/>
      <c r="N447" s="318"/>
      <c r="O447" s="318"/>
      <c r="P447" s="318"/>
      <c r="Q447" s="318"/>
      <c r="R447" s="327"/>
      <c r="S447" s="244" t="b">
        <f t="shared" si="86"/>
        <v>1</v>
      </c>
    </row>
    <row r="448" spans="1:19" s="212" customFormat="1" x14ac:dyDescent="0.2">
      <c r="A448" s="245">
        <f t="shared" si="88"/>
        <v>431</v>
      </c>
      <c r="B448" s="212" t="s">
        <v>481</v>
      </c>
      <c r="C448" s="212" t="s">
        <v>460</v>
      </c>
      <c r="D448" s="321"/>
      <c r="E448" s="242">
        <f>'[2]II-I-TRAN'!E448+'[2]II-I-DIST'!E448+'[2]II-I-MET'!E448+'[2]II-I-TBILL'!E448+'[2]II-I-TDCS'!E448</f>
        <v>0</v>
      </c>
      <c r="F448" s="242">
        <f>'[2]II-I-TRAN'!F448+'[2]II-I-DIST'!F448+'[2]II-I-MET'!F448+'[2]II-I-TBILL'!F448+'[2]II-I-TDCS'!F448</f>
        <v>0</v>
      </c>
      <c r="G448" s="242">
        <f>'[2]II-I-TRAN'!G448+'[2]II-I-DIST'!G448+'[2]II-I-MET'!G448+'[2]II-I-TBILL'!G448+'[2]II-I-TDCS'!G448</f>
        <v>0</v>
      </c>
      <c r="H448" s="242"/>
      <c r="I448" s="242"/>
      <c r="J448" s="242">
        <f>'[2]II-I-TRAN'!J448+'[2]II-I-DIST'!J448+'[2]II-I-MET'!J448+'[2]II-I-TBILL'!J448+'[2]II-I-TDCS'!J448</f>
        <v>0</v>
      </c>
      <c r="K448" s="242">
        <f>'[2]II-I-TRAN'!K448+'[2]II-I-DIST'!K448+'[2]II-I-MET'!K448+'[2]II-I-TBILL'!K448+'[2]II-I-TDCS'!K448</f>
        <v>0</v>
      </c>
      <c r="L448" s="242">
        <f>'[2]II-I-TRAN'!L448+'[2]II-I-DIST'!L448+'[2]II-I-MET'!L448+'[2]II-I-TBILL'!L448+'[2]II-I-TDCS'!L448</f>
        <v>0</v>
      </c>
      <c r="M448" s="242">
        <f>'[2]II-I-TRAN'!M448+'[2]II-I-DIST'!M448+'[2]II-I-MET'!M448+'[2]II-I-TBILL'!M448+'[2]II-I-TDCS'!M448</f>
        <v>0</v>
      </c>
      <c r="N448" s="242">
        <f>'[2]II-I-TRAN'!N448+'[2]II-I-DIST'!N448+'[2]II-I-MET'!N448+'[2]II-I-TBILL'!N448+'[2]II-I-TDCS'!N448</f>
        <v>0</v>
      </c>
      <c r="O448" s="242">
        <f>'[2]II-I-TRAN'!O448+'[2]II-I-DIST'!O448+'[2]II-I-MET'!O448+'[2]II-I-TBILL'!O448+'[2]II-I-TDCS'!O448</f>
        <v>0</v>
      </c>
      <c r="P448" s="242">
        <f>'[2]II-I-TRAN'!P448+'[2]II-I-DIST'!P448+'[2]II-I-MET'!P448+'[2]II-I-TBILL'!P448+'[2]II-I-TDCS'!P448</f>
        <v>0</v>
      </c>
      <c r="Q448" s="242">
        <f>'[2]II-I-TRAN'!Q448+'[2]II-I-DIST'!Q448+'[2]II-I-MET'!Q448+'[2]II-I-TBILL'!Q448+'[2]II-I-TDCS'!Q448</f>
        <v>0</v>
      </c>
      <c r="R448" s="279">
        <f t="shared" ref="R448:R452" si="96">SUM(J448:Q448)</f>
        <v>0</v>
      </c>
      <c r="S448" s="244" t="b">
        <f t="shared" si="86"/>
        <v>1</v>
      </c>
    </row>
    <row r="449" spans="1:19" s="212" customFormat="1" x14ac:dyDescent="0.2">
      <c r="A449" s="245">
        <f t="shared" si="88"/>
        <v>432</v>
      </c>
      <c r="B449" s="212" t="s">
        <v>482</v>
      </c>
      <c r="C449" s="212" t="s">
        <v>483</v>
      </c>
      <c r="D449" s="321"/>
      <c r="E449" s="242">
        <f>'[2]II-I-TRAN'!E449+'[2]II-I-DIST'!E449+'[2]II-I-MET'!E449+'[2]II-I-TBILL'!E449+'[2]II-I-TDCS'!E449</f>
        <v>0</v>
      </c>
      <c r="F449" s="242">
        <f>'[2]II-I-TRAN'!F449+'[2]II-I-DIST'!F449+'[2]II-I-MET'!F449+'[2]II-I-TBILL'!F449+'[2]II-I-TDCS'!F449</f>
        <v>0</v>
      </c>
      <c r="G449" s="242">
        <f>'[2]II-I-TRAN'!G449+'[2]II-I-DIST'!G449+'[2]II-I-MET'!G449+'[2]II-I-TBILL'!G449+'[2]II-I-TDCS'!G449</f>
        <v>0</v>
      </c>
      <c r="H449" s="242"/>
      <c r="I449" s="242"/>
      <c r="J449" s="242">
        <f>'[2]II-I-TRAN'!J449+'[2]II-I-DIST'!J449+'[2]II-I-MET'!J449+'[2]II-I-TBILL'!J449+'[2]II-I-TDCS'!J449</f>
        <v>0</v>
      </c>
      <c r="K449" s="242">
        <f>'[2]II-I-TRAN'!K449+'[2]II-I-DIST'!K449+'[2]II-I-MET'!K449+'[2]II-I-TBILL'!K449+'[2]II-I-TDCS'!K449</f>
        <v>0</v>
      </c>
      <c r="L449" s="242">
        <f>'[2]II-I-TRAN'!L449+'[2]II-I-DIST'!L449+'[2]II-I-MET'!L449+'[2]II-I-TBILL'!L449+'[2]II-I-TDCS'!L449</f>
        <v>0</v>
      </c>
      <c r="M449" s="242">
        <f>'[2]II-I-TRAN'!M449+'[2]II-I-DIST'!M449+'[2]II-I-MET'!M449+'[2]II-I-TBILL'!M449+'[2]II-I-TDCS'!M449</f>
        <v>0</v>
      </c>
      <c r="N449" s="242">
        <f>'[2]II-I-TRAN'!N449+'[2]II-I-DIST'!N449+'[2]II-I-MET'!N449+'[2]II-I-TBILL'!N449+'[2]II-I-TDCS'!N449</f>
        <v>0</v>
      </c>
      <c r="O449" s="242">
        <f>'[2]II-I-TRAN'!O449+'[2]II-I-DIST'!O449+'[2]II-I-MET'!O449+'[2]II-I-TBILL'!O449+'[2]II-I-TDCS'!O449</f>
        <v>0</v>
      </c>
      <c r="P449" s="242">
        <f>'[2]II-I-TRAN'!P449+'[2]II-I-DIST'!P449+'[2]II-I-MET'!P449+'[2]II-I-TBILL'!P449+'[2]II-I-TDCS'!P449</f>
        <v>0</v>
      </c>
      <c r="Q449" s="242">
        <f>'[2]II-I-TRAN'!Q449+'[2]II-I-DIST'!Q449+'[2]II-I-MET'!Q449+'[2]II-I-TBILL'!Q449+'[2]II-I-TDCS'!Q449</f>
        <v>0</v>
      </c>
      <c r="R449" s="279">
        <f t="shared" si="96"/>
        <v>0</v>
      </c>
      <c r="S449" s="244" t="b">
        <f t="shared" si="86"/>
        <v>1</v>
      </c>
    </row>
    <row r="450" spans="1:19" s="212" customFormat="1" x14ac:dyDescent="0.2">
      <c r="A450" s="245">
        <f t="shared" si="88"/>
        <v>433</v>
      </c>
      <c r="B450" s="212" t="s">
        <v>484</v>
      </c>
      <c r="C450" s="212" t="s">
        <v>485</v>
      </c>
      <c r="D450" s="321"/>
      <c r="E450" s="242">
        <f>'[2]II-I-TRAN'!E450+'[2]II-I-DIST'!E450+'[2]II-I-MET'!E450+'[2]II-I-TBILL'!E450+'[2]II-I-TDCS'!E450</f>
        <v>8483.42</v>
      </c>
      <c r="F450" s="242">
        <f>'[2]II-I-TRAN'!F450+'[2]II-I-DIST'!F450+'[2]II-I-MET'!F450+'[2]II-I-TBILL'!F450+'[2]II-I-TDCS'!F450</f>
        <v>0</v>
      </c>
      <c r="G450" s="242">
        <f>'[2]II-I-TRAN'!G450+'[2]II-I-DIST'!G450+'[2]II-I-MET'!G450+'[2]II-I-TBILL'!G450+'[2]II-I-TDCS'!G450</f>
        <v>8483.42</v>
      </c>
      <c r="H450" s="242"/>
      <c r="I450" s="242"/>
      <c r="J450" s="242">
        <f>'[2]II-I-TRAN'!J450+'[2]II-I-DIST'!J450+'[2]II-I-MET'!J450+'[2]II-I-TBILL'!J450+'[2]II-I-TDCS'!J450</f>
        <v>7049.5749211833045</v>
      </c>
      <c r="K450" s="242">
        <f>'[2]II-I-TRAN'!K450+'[2]II-I-DIST'!K450+'[2]II-I-MET'!K450+'[2]II-I-TBILL'!K450+'[2]II-I-TDCS'!K450</f>
        <v>402.77237744411366</v>
      </c>
      <c r="L450" s="242">
        <f>'[2]II-I-TRAN'!L450+'[2]II-I-DIST'!L450+'[2]II-I-MET'!L450+'[2]II-I-TBILL'!L450+'[2]II-I-TDCS'!L450</f>
        <v>821.29032849698092</v>
      </c>
      <c r="M450" s="242">
        <f>'[2]II-I-TRAN'!M450+'[2]II-I-DIST'!M450+'[2]II-I-MET'!M450+'[2]II-I-TBILL'!M450+'[2]II-I-TDCS'!M450</f>
        <v>4.6973823554815608</v>
      </c>
      <c r="N450" s="242">
        <f>'[2]II-I-TRAN'!N450+'[2]II-I-DIST'!N450+'[2]II-I-MET'!N450+'[2]II-I-TBILL'!N450+'[2]II-I-TDCS'!N450</f>
        <v>12.288079929919157</v>
      </c>
      <c r="O450" s="242">
        <f>'[2]II-I-TRAN'!O450+'[2]II-I-DIST'!O450+'[2]II-I-MET'!O450+'[2]II-I-TBILL'!O450+'[2]II-I-TDCS'!O450</f>
        <v>2.9613932241079404</v>
      </c>
      <c r="P450" s="242">
        <f>'[2]II-I-TRAN'!P450+'[2]II-I-DIST'!P450+'[2]II-I-MET'!P450+'[2]II-I-TBILL'!P450+'[2]II-I-TDCS'!P450</f>
        <v>1.5998331210698069</v>
      </c>
      <c r="Q450" s="242">
        <f>'[2]II-I-TRAN'!Q450+'[2]II-I-DIST'!Q450+'[2]II-I-MET'!Q450+'[2]II-I-TBILL'!Q450+'[2]II-I-TDCS'!Q450</f>
        <v>188.23568424502196</v>
      </c>
      <c r="R450" s="279">
        <f t="shared" si="96"/>
        <v>8483.4200000000019</v>
      </c>
      <c r="S450" s="244" t="b">
        <f t="shared" si="86"/>
        <v>1</v>
      </c>
    </row>
    <row r="451" spans="1:19" s="212" customFormat="1" x14ac:dyDescent="0.2">
      <c r="A451" s="245">
        <f t="shared" si="88"/>
        <v>434</v>
      </c>
      <c r="B451" s="212" t="s">
        <v>486</v>
      </c>
      <c r="C451" s="212" t="s">
        <v>487</v>
      </c>
      <c r="D451" s="321"/>
      <c r="E451" s="242">
        <f>'[2]II-I-TRAN'!E451+'[2]II-I-DIST'!E451+'[2]II-I-MET'!E451+'[2]II-I-TBILL'!E451+'[2]II-I-TDCS'!E451</f>
        <v>0</v>
      </c>
      <c r="F451" s="242">
        <f>'[2]II-I-TRAN'!F451+'[2]II-I-DIST'!F451+'[2]II-I-MET'!F451+'[2]II-I-TBILL'!F451+'[2]II-I-TDCS'!F451</f>
        <v>0</v>
      </c>
      <c r="G451" s="242">
        <f>'[2]II-I-TRAN'!G451+'[2]II-I-DIST'!G451+'[2]II-I-MET'!G451+'[2]II-I-TBILL'!G451+'[2]II-I-TDCS'!G451</f>
        <v>0</v>
      </c>
      <c r="H451" s="242"/>
      <c r="I451" s="242"/>
      <c r="J451" s="242">
        <f>'[2]II-I-TRAN'!J451+'[2]II-I-DIST'!J451+'[2]II-I-MET'!J451+'[2]II-I-TBILL'!J451+'[2]II-I-TDCS'!J451</f>
        <v>0</v>
      </c>
      <c r="K451" s="242">
        <f>'[2]II-I-TRAN'!K451+'[2]II-I-DIST'!K451+'[2]II-I-MET'!K451+'[2]II-I-TBILL'!K451+'[2]II-I-TDCS'!K451</f>
        <v>0</v>
      </c>
      <c r="L451" s="242">
        <f>'[2]II-I-TRAN'!L451+'[2]II-I-DIST'!L451+'[2]II-I-MET'!L451+'[2]II-I-TBILL'!L451+'[2]II-I-TDCS'!L451</f>
        <v>0</v>
      </c>
      <c r="M451" s="242">
        <f>'[2]II-I-TRAN'!M451+'[2]II-I-DIST'!M451+'[2]II-I-MET'!M451+'[2]II-I-TBILL'!M451+'[2]II-I-TDCS'!M451</f>
        <v>0</v>
      </c>
      <c r="N451" s="242">
        <f>'[2]II-I-TRAN'!N451+'[2]II-I-DIST'!N451+'[2]II-I-MET'!N451+'[2]II-I-TBILL'!N451+'[2]II-I-TDCS'!N451</f>
        <v>0</v>
      </c>
      <c r="O451" s="242">
        <f>'[2]II-I-TRAN'!O451+'[2]II-I-DIST'!O451+'[2]II-I-MET'!O451+'[2]II-I-TBILL'!O451+'[2]II-I-TDCS'!O451</f>
        <v>0</v>
      </c>
      <c r="P451" s="242">
        <f>'[2]II-I-TRAN'!P451+'[2]II-I-DIST'!P451+'[2]II-I-MET'!P451+'[2]II-I-TBILL'!P451+'[2]II-I-TDCS'!P451</f>
        <v>0</v>
      </c>
      <c r="Q451" s="242">
        <f>'[2]II-I-TRAN'!Q451+'[2]II-I-DIST'!Q451+'[2]II-I-MET'!Q451+'[2]II-I-TBILL'!Q451+'[2]II-I-TDCS'!Q451</f>
        <v>0</v>
      </c>
      <c r="R451" s="279">
        <f t="shared" si="96"/>
        <v>0</v>
      </c>
      <c r="S451" s="244" t="b">
        <f t="shared" si="86"/>
        <v>1</v>
      </c>
    </row>
    <row r="452" spans="1:19" s="212" customFormat="1" x14ac:dyDescent="0.2">
      <c r="A452" s="245">
        <f t="shared" si="88"/>
        <v>435</v>
      </c>
      <c r="B452" s="212" t="s">
        <v>488</v>
      </c>
      <c r="C452" s="212" t="s">
        <v>480</v>
      </c>
      <c r="D452" s="321"/>
      <c r="E452" s="242">
        <f>'[2]II-I-TRAN'!E452+'[2]II-I-DIST'!E452+'[2]II-I-MET'!E452+'[2]II-I-TBILL'!E452+'[2]II-I-TDCS'!E452</f>
        <v>0</v>
      </c>
      <c r="F452" s="242">
        <f>'[2]II-I-TRAN'!F452+'[2]II-I-DIST'!F452+'[2]II-I-MET'!F452+'[2]II-I-TBILL'!F452+'[2]II-I-TDCS'!F452</f>
        <v>0</v>
      </c>
      <c r="G452" s="242">
        <f>'[2]II-I-TRAN'!G452+'[2]II-I-DIST'!G452+'[2]II-I-MET'!G452+'[2]II-I-TBILL'!G452+'[2]II-I-TDCS'!G452</f>
        <v>0</v>
      </c>
      <c r="H452" s="242"/>
      <c r="I452" s="242"/>
      <c r="J452" s="242">
        <f>'[2]II-I-TRAN'!J452+'[2]II-I-DIST'!J452+'[2]II-I-MET'!J452+'[2]II-I-TBILL'!J452+'[2]II-I-TDCS'!J452</f>
        <v>0</v>
      </c>
      <c r="K452" s="242">
        <f>'[2]II-I-TRAN'!K452+'[2]II-I-DIST'!K452+'[2]II-I-MET'!K452+'[2]II-I-TBILL'!K452+'[2]II-I-TDCS'!K452</f>
        <v>0</v>
      </c>
      <c r="L452" s="242">
        <f>'[2]II-I-TRAN'!L452+'[2]II-I-DIST'!L452+'[2]II-I-MET'!L452+'[2]II-I-TBILL'!L452+'[2]II-I-TDCS'!L452</f>
        <v>0</v>
      </c>
      <c r="M452" s="242">
        <f>'[2]II-I-TRAN'!M452+'[2]II-I-DIST'!M452+'[2]II-I-MET'!M452+'[2]II-I-TBILL'!M452+'[2]II-I-TDCS'!M452</f>
        <v>0</v>
      </c>
      <c r="N452" s="242">
        <f>'[2]II-I-TRAN'!N452+'[2]II-I-DIST'!N452+'[2]II-I-MET'!N452+'[2]II-I-TBILL'!N452+'[2]II-I-TDCS'!N452</f>
        <v>0</v>
      </c>
      <c r="O452" s="242">
        <f>'[2]II-I-TRAN'!O452+'[2]II-I-DIST'!O452+'[2]II-I-MET'!O452+'[2]II-I-TBILL'!O452+'[2]II-I-TDCS'!O452</f>
        <v>0</v>
      </c>
      <c r="P452" s="242">
        <f>'[2]II-I-TRAN'!P452+'[2]II-I-DIST'!P452+'[2]II-I-MET'!P452+'[2]II-I-TBILL'!P452+'[2]II-I-TDCS'!P452</f>
        <v>0</v>
      </c>
      <c r="Q452" s="242">
        <f>'[2]II-I-TRAN'!Q452+'[2]II-I-DIST'!Q452+'[2]II-I-MET'!Q452+'[2]II-I-TBILL'!Q452+'[2]II-I-TDCS'!Q452</f>
        <v>0</v>
      </c>
      <c r="R452" s="279">
        <f t="shared" si="96"/>
        <v>0</v>
      </c>
      <c r="S452" s="244" t="b">
        <f t="shared" si="86"/>
        <v>1</v>
      </c>
    </row>
    <row r="453" spans="1:19" s="212" customFormat="1" x14ac:dyDescent="0.2">
      <c r="A453" s="245">
        <f t="shared" si="88"/>
        <v>436</v>
      </c>
      <c r="C453" s="296" t="s">
        <v>134</v>
      </c>
      <c r="D453" s="321"/>
      <c r="E453" s="318">
        <f>SUBTOTAL(9,E448:E452)</f>
        <v>8483.42</v>
      </c>
      <c r="F453" s="318">
        <f>SUBTOTAL(9,F448:F452)</f>
        <v>0</v>
      </c>
      <c r="G453" s="318">
        <f>SUBTOTAL(9,G448:G452)</f>
        <v>8483.42</v>
      </c>
      <c r="H453" s="318"/>
      <c r="I453" s="340"/>
      <c r="J453" s="318">
        <f t="shared" ref="J453:R453" si="97">SUBTOTAL(9,J448:J452)</f>
        <v>7049.5749211833045</v>
      </c>
      <c r="K453" s="318">
        <f t="shared" si="97"/>
        <v>402.77237744411366</v>
      </c>
      <c r="L453" s="318">
        <f t="shared" si="97"/>
        <v>821.29032849698092</v>
      </c>
      <c r="M453" s="318">
        <f t="shared" si="97"/>
        <v>4.6973823554815608</v>
      </c>
      <c r="N453" s="318">
        <f t="shared" si="97"/>
        <v>12.288079929919157</v>
      </c>
      <c r="O453" s="318">
        <f t="shared" si="97"/>
        <v>2.9613932241079404</v>
      </c>
      <c r="P453" s="318">
        <f t="shared" si="97"/>
        <v>1.5998331210698069</v>
      </c>
      <c r="Q453" s="318">
        <f t="shared" si="97"/>
        <v>188.23568424502196</v>
      </c>
      <c r="R453" s="327">
        <f t="shared" si="97"/>
        <v>8483.4200000000019</v>
      </c>
      <c r="S453" s="244" t="b">
        <f t="shared" si="86"/>
        <v>1</v>
      </c>
    </row>
    <row r="454" spans="1:19" s="303" customFormat="1" x14ac:dyDescent="0.2">
      <c r="A454" s="245">
        <f t="shared" si="88"/>
        <v>437</v>
      </c>
      <c r="D454" s="316"/>
      <c r="E454" s="318"/>
      <c r="F454" s="318"/>
      <c r="G454" s="318"/>
      <c r="H454" s="318"/>
      <c r="I454" s="441"/>
      <c r="J454" s="441"/>
      <c r="K454" s="318"/>
      <c r="L454" s="318"/>
      <c r="M454" s="318"/>
      <c r="N454" s="318"/>
      <c r="O454" s="318"/>
      <c r="P454" s="318"/>
      <c r="Q454" s="318"/>
      <c r="R454" s="327"/>
      <c r="S454" s="244" t="b">
        <f t="shared" si="86"/>
        <v>1</v>
      </c>
    </row>
    <row r="455" spans="1:19" s="303" customFormat="1" x14ac:dyDescent="0.2">
      <c r="A455" s="245">
        <f t="shared" si="88"/>
        <v>438</v>
      </c>
      <c r="B455" s="303" t="s">
        <v>489</v>
      </c>
      <c r="D455" s="316" t="s">
        <v>390</v>
      </c>
      <c r="E455" s="318">
        <f>SUBTOTAL(9,E448:E453)</f>
        <v>8483.42</v>
      </c>
      <c r="F455" s="318">
        <f>SUBTOTAL(9,F448:F453)</f>
        <v>0</v>
      </c>
      <c r="G455" s="318">
        <f>SUBTOTAL(9,G448:G453)</f>
        <v>8483.42</v>
      </c>
      <c r="H455" s="318"/>
      <c r="I455" s="322"/>
      <c r="J455" s="318">
        <f t="shared" ref="J455:R455" si="98">SUBTOTAL(9,J448:J453)</f>
        <v>7049.5749211833045</v>
      </c>
      <c r="K455" s="318">
        <f t="shared" si="98"/>
        <v>402.77237744411366</v>
      </c>
      <c r="L455" s="318">
        <f t="shared" si="98"/>
        <v>821.29032849698092</v>
      </c>
      <c r="M455" s="318">
        <f t="shared" si="98"/>
        <v>4.6973823554815608</v>
      </c>
      <c r="N455" s="318">
        <f t="shared" si="98"/>
        <v>12.288079929919157</v>
      </c>
      <c r="O455" s="318">
        <f t="shared" si="98"/>
        <v>2.9613932241079404</v>
      </c>
      <c r="P455" s="318">
        <f t="shared" si="98"/>
        <v>1.5998331210698069</v>
      </c>
      <c r="Q455" s="318">
        <f t="shared" si="98"/>
        <v>188.23568424502196</v>
      </c>
      <c r="R455" s="327">
        <f t="shared" si="98"/>
        <v>8483.4200000000019</v>
      </c>
      <c r="S455" s="244" t="b">
        <f t="shared" si="86"/>
        <v>1</v>
      </c>
    </row>
    <row r="456" spans="1:19" s="303" customFormat="1" x14ac:dyDescent="0.2">
      <c r="A456" s="245">
        <f t="shared" si="88"/>
        <v>439</v>
      </c>
      <c r="D456" s="316"/>
      <c r="E456" s="318"/>
      <c r="F456" s="318"/>
      <c r="G456" s="318"/>
      <c r="H456" s="318"/>
      <c r="I456" s="441"/>
      <c r="J456" s="441"/>
      <c r="K456" s="318"/>
      <c r="L456" s="318"/>
      <c r="M456" s="318"/>
      <c r="N456" s="318"/>
      <c r="O456" s="318"/>
      <c r="P456" s="318"/>
      <c r="Q456" s="318"/>
      <c r="R456" s="327"/>
      <c r="S456" s="244" t="b">
        <f t="shared" si="86"/>
        <v>1</v>
      </c>
    </row>
    <row r="457" spans="1:19" s="303" customFormat="1" x14ac:dyDescent="0.2">
      <c r="A457" s="245">
        <f t="shared" si="88"/>
        <v>440</v>
      </c>
      <c r="B457" s="303" t="s">
        <v>490</v>
      </c>
      <c r="D457" s="316" t="s">
        <v>390</v>
      </c>
      <c r="E457" s="318">
        <f>'[2]II-I-TRAN'!E457+'[2]II-I-DIST'!E457+'[2]II-I-MET'!E457+'[2]II-I-TBILL'!E457+'[2]II-I-TDCS'!E457</f>
        <v>118957717.02910002</v>
      </c>
      <c r="F457" s="318">
        <f>'[2]II-I-TRAN'!F457+'[2]II-I-DIST'!F457+'[2]II-I-MET'!F457+'[2]II-I-TBILL'!F457+'[2]II-I-TDCS'!F457</f>
        <v>0</v>
      </c>
      <c r="G457" s="318">
        <f>'[2]II-I-TRAN'!G457+'[2]II-I-DIST'!G457+'[2]II-I-MET'!G457+'[2]II-I-TBILL'!G457+'[2]II-I-TDCS'!G457</f>
        <v>118957717.02910002</v>
      </c>
      <c r="H457" s="318"/>
      <c r="I457" s="322"/>
      <c r="J457" s="318">
        <f>'[2]II-I-TRAN'!J457+'[2]II-I-DIST'!J457+'[2]II-I-MET'!J457+'[2]II-I-TBILL'!J457+'[2]II-I-TDCS'!J457</f>
        <v>57720107.350715004</v>
      </c>
      <c r="K457" s="318">
        <f>'[2]II-I-TRAN'!K457+'[2]II-I-DIST'!K457+'[2]II-I-MET'!K457+'[2]II-I-TBILL'!K457+'[2]II-I-TDCS'!K457</f>
        <v>706952.78220505267</v>
      </c>
      <c r="L457" s="318">
        <f>'[2]II-I-TRAN'!L457+'[2]II-I-DIST'!L457+'[2]II-I-MET'!L457+'[2]II-I-TBILL'!L457+'[2]II-I-TDCS'!L457</f>
        <v>30744346.417281315</v>
      </c>
      <c r="M457" s="318">
        <f>'[2]II-I-TRAN'!M457+'[2]II-I-DIST'!M457+'[2]II-I-MET'!M457+'[2]II-I-TBILL'!M457+'[2]II-I-TDCS'!M457</f>
        <v>4499373.145163781</v>
      </c>
      <c r="N457" s="318">
        <f>'[2]II-I-TRAN'!N457+'[2]II-I-DIST'!N457+'[2]II-I-MET'!N457+'[2]II-I-TBILL'!N457+'[2]II-I-TDCS'!N457</f>
        <v>3359928.6440696819</v>
      </c>
      <c r="O457" s="318">
        <f>'[2]II-I-TRAN'!O457+'[2]II-I-DIST'!O457+'[2]II-I-MET'!O457+'[2]II-I-TBILL'!O457+'[2]II-I-TDCS'!O457</f>
        <v>4614395.0328727886</v>
      </c>
      <c r="P457" s="318">
        <f>'[2]II-I-TRAN'!P457+'[2]II-I-DIST'!P457+'[2]II-I-MET'!P457+'[2]II-I-TBILL'!P457+'[2]II-I-TDCS'!P457</f>
        <v>16727514.909321029</v>
      </c>
      <c r="Q457" s="318">
        <f>'[2]II-I-TRAN'!Q457+'[2]II-I-DIST'!Q457+'[2]II-I-MET'!Q457+'[2]II-I-TBILL'!Q457+'[2]II-I-TDCS'!Q457</f>
        <v>585098.74747134827</v>
      </c>
      <c r="R457" s="327">
        <f t="shared" ref="R457" si="99">SUBTOTAL(9,R375:R455)</f>
        <v>118957717.02910003</v>
      </c>
      <c r="S457" s="244" t="b">
        <f t="shared" si="86"/>
        <v>1</v>
      </c>
    </row>
    <row r="458" spans="1:19" s="363" customFormat="1" ht="12.75" customHeight="1" x14ac:dyDescent="0.2">
      <c r="A458" s="245">
        <f t="shared" si="88"/>
        <v>441</v>
      </c>
      <c r="E458" s="445"/>
      <c r="F458" s="445"/>
      <c r="G458" s="445"/>
      <c r="H458" s="445"/>
      <c r="I458" s="374"/>
      <c r="J458" s="374"/>
      <c r="R458" s="366"/>
      <c r="S458" s="244" t="b">
        <f t="shared" si="86"/>
        <v>1</v>
      </c>
    </row>
    <row r="459" spans="1:19" s="363" customFormat="1" ht="12.75" customHeight="1" x14ac:dyDescent="0.2">
      <c r="A459" s="245">
        <f t="shared" si="88"/>
        <v>442</v>
      </c>
      <c r="E459" s="445"/>
      <c r="F459" s="445"/>
      <c r="G459" s="445"/>
      <c r="H459" s="445"/>
      <c r="I459" s="374"/>
      <c r="J459" s="374"/>
      <c r="R459" s="366"/>
      <c r="S459" s="244" t="b">
        <f t="shared" si="86"/>
        <v>1</v>
      </c>
    </row>
    <row r="460" spans="1:19" s="303" customFormat="1" x14ac:dyDescent="0.2">
      <c r="A460" s="245">
        <f t="shared" si="88"/>
        <v>443</v>
      </c>
      <c r="B460" s="303" t="s">
        <v>491</v>
      </c>
      <c r="D460" s="316" t="s">
        <v>492</v>
      </c>
      <c r="E460" s="318"/>
      <c r="F460" s="318"/>
      <c r="G460" s="318"/>
      <c r="H460" s="318"/>
      <c r="I460" s="316"/>
      <c r="J460" s="334"/>
      <c r="K460" s="282"/>
      <c r="L460" s="282"/>
      <c r="M460" s="282"/>
      <c r="N460" s="282"/>
      <c r="O460" s="282"/>
      <c r="P460" s="282"/>
      <c r="R460" s="336"/>
      <c r="S460" s="244" t="b">
        <f t="shared" si="86"/>
        <v>1</v>
      </c>
    </row>
    <row r="461" spans="1:19" s="212" customFormat="1" x14ac:dyDescent="0.2">
      <c r="A461" s="245">
        <f t="shared" si="88"/>
        <v>444</v>
      </c>
      <c r="B461" s="212" t="s">
        <v>493</v>
      </c>
      <c r="C461" s="212" t="s">
        <v>494</v>
      </c>
      <c r="D461" s="321"/>
      <c r="E461" s="242">
        <f>'[2]II-I-TRAN'!E461+'[2]II-I-DIST'!E461+'[2]II-I-MET'!E461+'[2]II-I-TBILL'!E461+'[2]II-I-TDCS'!E461</f>
        <v>767166.84140000003</v>
      </c>
      <c r="F461" s="242">
        <f>'[2]II-I-TRAN'!F461+'[2]II-I-DIST'!F461+'[2]II-I-MET'!F461+'[2]II-I-TBILL'!F461+'[2]II-I-TDCS'!F461</f>
        <v>0</v>
      </c>
      <c r="G461" s="242">
        <f>'[2]II-I-TRAN'!G461+'[2]II-I-DIST'!G461+'[2]II-I-MET'!G461+'[2]II-I-TBILL'!G461+'[2]II-I-TDCS'!G461</f>
        <v>767166.84140000003</v>
      </c>
      <c r="H461" s="242"/>
      <c r="I461" s="242"/>
      <c r="J461" s="242">
        <f>'[2]II-I-TRAN'!J461+'[2]II-I-DIST'!J461+'[2]II-I-MET'!J461+'[2]II-I-TBILL'!J461+'[2]II-I-TDCS'!J461</f>
        <v>449483.5685663317</v>
      </c>
      <c r="K461" s="242">
        <f>'[2]II-I-TRAN'!K461+'[2]II-I-DIST'!K461+'[2]II-I-MET'!K461+'[2]II-I-TBILL'!K461+'[2]II-I-TDCS'!K461</f>
        <v>12331.441511836045</v>
      </c>
      <c r="L461" s="242">
        <f>'[2]II-I-TRAN'!L461+'[2]II-I-DIST'!L461+'[2]II-I-MET'!L461+'[2]II-I-TBILL'!L461+'[2]II-I-TDCS'!L461</f>
        <v>206090.1074416929</v>
      </c>
      <c r="M461" s="242">
        <f>'[2]II-I-TRAN'!M461+'[2]II-I-DIST'!M461+'[2]II-I-MET'!M461+'[2]II-I-TBILL'!M461+'[2]II-I-TDCS'!M461</f>
        <v>31622.14728696919</v>
      </c>
      <c r="N461" s="242">
        <f>'[2]II-I-TRAN'!N461+'[2]II-I-DIST'!N461+'[2]II-I-MET'!N461+'[2]II-I-TBILL'!N461+'[2]II-I-TDCS'!N461</f>
        <v>25801.062166771211</v>
      </c>
      <c r="O461" s="242">
        <f>'[2]II-I-TRAN'!O461+'[2]II-I-DIST'!O461+'[2]II-I-MET'!O461+'[2]II-I-TBILL'!O461+'[2]II-I-TDCS'!O461</f>
        <v>26014.031587234997</v>
      </c>
      <c r="P461" s="242">
        <f>'[2]II-I-TRAN'!P461+'[2]II-I-DIST'!P461+'[2]II-I-MET'!P461+'[2]II-I-TBILL'!P461+'[2]II-I-TDCS'!P461</f>
        <v>1852.7005492305475</v>
      </c>
      <c r="Q461" s="242">
        <f>'[2]II-I-TRAN'!Q461+'[2]II-I-DIST'!Q461+'[2]II-I-MET'!Q461+'[2]II-I-TBILL'!Q461+'[2]II-I-TDCS'!Q461</f>
        <v>13971.782289933171</v>
      </c>
      <c r="R461" s="279">
        <f t="shared" ref="R461:R475" si="100">SUM(J461:Q461)</f>
        <v>767166.8413999998</v>
      </c>
      <c r="S461" s="244" t="b">
        <f t="shared" ref="S461:S525" si="101">ROUND(R461,2)=ROUND(G461,2)</f>
        <v>1</v>
      </c>
    </row>
    <row r="462" spans="1:19" s="212" customFormat="1" x14ac:dyDescent="0.2">
      <c r="A462" s="245">
        <f t="shared" si="88"/>
        <v>445</v>
      </c>
      <c r="B462" s="212" t="s">
        <v>495</v>
      </c>
      <c r="C462" s="212" t="s">
        <v>496</v>
      </c>
      <c r="D462" s="321"/>
      <c r="E462" s="242">
        <f>'[2]II-I-TRAN'!E462+'[2]II-I-DIST'!E462+'[2]II-I-MET'!E462+'[2]II-I-TBILL'!E462+'[2]II-I-TDCS'!E462</f>
        <v>1070504.8332</v>
      </c>
      <c r="F462" s="242">
        <f>'[2]II-I-TRAN'!F462+'[2]II-I-DIST'!F462+'[2]II-I-MET'!F462+'[2]II-I-TBILL'!F462+'[2]II-I-TDCS'!F462</f>
        <v>0</v>
      </c>
      <c r="G462" s="242">
        <f>'[2]II-I-TRAN'!G462+'[2]II-I-DIST'!G462+'[2]II-I-MET'!G462+'[2]II-I-TBILL'!G462+'[2]II-I-TDCS'!G462</f>
        <v>1070504.8332</v>
      </c>
      <c r="H462" s="242"/>
      <c r="I462" s="242"/>
      <c r="J462" s="242">
        <f>'[2]II-I-TRAN'!J462+'[2]II-I-DIST'!J462+'[2]II-I-MET'!J462+'[2]II-I-TBILL'!J462+'[2]II-I-TDCS'!J462</f>
        <v>627209.50206973776</v>
      </c>
      <c r="K462" s="242">
        <f>'[2]II-I-TRAN'!K462+'[2]II-I-DIST'!K462+'[2]II-I-MET'!K462+'[2]II-I-TBILL'!K462+'[2]II-I-TDCS'!K462</f>
        <v>17207.297066552117</v>
      </c>
      <c r="L462" s="242">
        <f>'[2]II-I-TRAN'!L462+'[2]II-I-DIST'!L462+'[2]II-I-MET'!L462+'[2]II-I-TBILL'!L462+'[2]II-I-TDCS'!L462</f>
        <v>287578.19574527268</v>
      </c>
      <c r="M462" s="242">
        <f>'[2]II-I-TRAN'!M462+'[2]II-I-DIST'!M462+'[2]II-I-MET'!M462+'[2]II-I-TBILL'!M462+'[2]II-I-TDCS'!M462</f>
        <v>44125.553505097298</v>
      </c>
      <c r="N462" s="242">
        <f>'[2]II-I-TRAN'!N462+'[2]II-I-DIST'!N462+'[2]II-I-MET'!N462+'[2]II-I-TBILL'!N462+'[2]II-I-TDCS'!N462</f>
        <v>36002.809636341684</v>
      </c>
      <c r="O462" s="242">
        <f>'[2]II-I-TRAN'!O462+'[2]II-I-DIST'!O462+'[2]II-I-MET'!O462+'[2]II-I-TBILL'!O462+'[2]II-I-TDCS'!O462</f>
        <v>36299.987228995989</v>
      </c>
      <c r="P462" s="242">
        <f>'[2]II-I-TRAN'!P462+'[2]II-I-DIST'!P462+'[2]II-I-MET'!P462+'[2]II-I-TBILL'!P462+'[2]II-I-TDCS'!P462</f>
        <v>2585.2588852619829</v>
      </c>
      <c r="Q462" s="242">
        <f>'[2]II-I-TRAN'!Q462+'[2]II-I-DIST'!Q462+'[2]II-I-MET'!Q462+'[2]II-I-TBILL'!Q462+'[2]II-I-TDCS'!Q462</f>
        <v>19496.229062740022</v>
      </c>
      <c r="R462" s="279">
        <f t="shared" si="100"/>
        <v>1070504.8331999995</v>
      </c>
      <c r="S462" s="244" t="b">
        <f t="shared" si="101"/>
        <v>1</v>
      </c>
    </row>
    <row r="463" spans="1:19" s="212" customFormat="1" x14ac:dyDescent="0.2">
      <c r="A463" s="245">
        <f t="shared" si="88"/>
        <v>446</v>
      </c>
      <c r="B463" s="212" t="s">
        <v>497</v>
      </c>
      <c r="C463" s="212" t="s">
        <v>498</v>
      </c>
      <c r="D463" s="321"/>
      <c r="E463" s="242">
        <f>'[2]II-I-TRAN'!E463+'[2]II-I-DIST'!E463+'[2]II-I-MET'!E463+'[2]II-I-TBILL'!E463+'[2]II-I-TDCS'!E463</f>
        <v>-602877.76760000002</v>
      </c>
      <c r="F463" s="242">
        <f>'[2]II-I-TRAN'!F463+'[2]II-I-DIST'!F463+'[2]II-I-MET'!F463+'[2]II-I-TBILL'!F463+'[2]II-I-TDCS'!F463</f>
        <v>0</v>
      </c>
      <c r="G463" s="242">
        <f>'[2]II-I-TRAN'!G463+'[2]II-I-DIST'!G463+'[2]II-I-MET'!G463+'[2]II-I-TBILL'!G463+'[2]II-I-TDCS'!G463</f>
        <v>-602877.76760000002</v>
      </c>
      <c r="H463" s="242"/>
      <c r="I463" s="242"/>
      <c r="J463" s="242">
        <f>'[2]II-I-TRAN'!J463+'[2]II-I-DIST'!J463+'[2]II-I-MET'!J463+'[2]II-I-TBILL'!J463+'[2]II-I-TDCS'!J463</f>
        <v>-353226.48968801001</v>
      </c>
      <c r="K463" s="242">
        <f>'[2]II-I-TRAN'!K463+'[2]II-I-DIST'!K463+'[2]II-I-MET'!K463+'[2]II-I-TBILL'!K463+'[2]II-I-TDCS'!K463</f>
        <v>-9690.6585752237443</v>
      </c>
      <c r="L463" s="242">
        <f>'[2]II-I-TRAN'!L463+'[2]II-I-DIST'!L463+'[2]II-I-MET'!L463+'[2]II-I-TBILL'!L463+'[2]II-I-TDCS'!L463</f>
        <v>-161955.8317563984</v>
      </c>
      <c r="M463" s="242">
        <f>'[2]II-I-TRAN'!M463+'[2]II-I-DIST'!M463+'[2]II-I-MET'!M463+'[2]II-I-TBILL'!M463+'[2]II-I-TDCS'!M463</f>
        <v>-24850.252298870226</v>
      </c>
      <c r="N463" s="242">
        <f>'[2]II-I-TRAN'!N463+'[2]II-I-DIST'!N463+'[2]II-I-MET'!N463+'[2]II-I-TBILL'!N463+'[2]II-I-TDCS'!N463</f>
        <v>-20275.754791020277</v>
      </c>
      <c r="O463" s="242">
        <f>'[2]II-I-TRAN'!O463+'[2]II-I-DIST'!O463+'[2]II-I-MET'!O463+'[2]II-I-TBILL'!O463+'[2]II-I-TDCS'!O463</f>
        <v>-20443.116729935955</v>
      </c>
      <c r="P463" s="242">
        <f>'[2]II-I-TRAN'!P463+'[2]II-I-DIST'!P463+'[2]II-I-MET'!P463+'[2]II-I-TBILL'!P463+'[2]II-I-TDCS'!P463</f>
        <v>-1455.9440156076366</v>
      </c>
      <c r="Q463" s="242">
        <f>'[2]II-I-TRAN'!Q463+'[2]II-I-DIST'!Q463+'[2]II-I-MET'!Q463+'[2]II-I-TBILL'!Q463+'[2]II-I-TDCS'!Q463</f>
        <v>-10979.719744933527</v>
      </c>
      <c r="R463" s="279">
        <f t="shared" si="100"/>
        <v>-602877.76759999979</v>
      </c>
      <c r="S463" s="244" t="b">
        <f t="shared" si="101"/>
        <v>1</v>
      </c>
    </row>
    <row r="464" spans="1:19" s="212" customFormat="1" x14ac:dyDescent="0.2">
      <c r="A464" s="245">
        <f t="shared" si="88"/>
        <v>447</v>
      </c>
      <c r="B464" s="212" t="s">
        <v>499</v>
      </c>
      <c r="C464" s="212" t="s">
        <v>498</v>
      </c>
      <c r="D464" s="321"/>
      <c r="E464" s="242">
        <f>'[2]II-I-TRAN'!E464+'[2]II-I-DIST'!E464+'[2]II-I-MET'!E464+'[2]II-I-TBILL'!E464+'[2]II-I-TDCS'!E464</f>
        <v>-7481300.6854000008</v>
      </c>
      <c r="F464" s="242">
        <f>'[2]II-I-TRAN'!F464+'[2]II-I-DIST'!F464+'[2]II-I-MET'!F464+'[2]II-I-TBILL'!F464+'[2]II-I-TDCS'!F464</f>
        <v>0</v>
      </c>
      <c r="G464" s="242">
        <f>'[2]II-I-TRAN'!G464+'[2]II-I-DIST'!G464+'[2]II-I-MET'!G464+'[2]II-I-TBILL'!G464+'[2]II-I-TDCS'!G464</f>
        <v>-7481300.6854000008</v>
      </c>
      <c r="H464" s="242"/>
      <c r="I464" s="242"/>
      <c r="J464" s="242">
        <f>'[2]II-I-TRAN'!J464+'[2]II-I-DIST'!J464+'[2]II-I-MET'!J464+'[2]II-I-TBILL'!J464+'[2]II-I-TDCS'!J464</f>
        <v>-4383299.1054240176</v>
      </c>
      <c r="K464" s="242">
        <f>'[2]II-I-TRAN'!K464+'[2]II-I-DIST'!K464+'[2]II-I-MET'!K464+'[2]II-I-TBILL'!K464+'[2]II-I-TDCS'!K464</f>
        <v>-120254.44383363563</v>
      </c>
      <c r="L464" s="242">
        <f>'[2]II-I-TRAN'!L464+'[2]II-I-DIST'!L464+'[2]II-I-MET'!L464+'[2]II-I-TBILL'!L464+'[2]II-I-TDCS'!L464</f>
        <v>-2009761.083016919</v>
      </c>
      <c r="M464" s="242">
        <f>'[2]II-I-TRAN'!M464+'[2]II-I-DIST'!M464+'[2]II-I-MET'!M464+'[2]II-I-TBILL'!M464+'[2]II-I-TDCS'!M464</f>
        <v>-308374.63170568185</v>
      </c>
      <c r="N464" s="242">
        <f>'[2]II-I-TRAN'!N464+'[2]II-I-DIST'!N464+'[2]II-I-MET'!N464+'[2]II-I-TBILL'!N464+'[2]II-I-TDCS'!N464</f>
        <v>-251608.2469296226</v>
      </c>
      <c r="O464" s="242">
        <f>'[2]II-I-TRAN'!O464+'[2]II-I-DIST'!O464+'[2]II-I-MET'!O464+'[2]II-I-TBILL'!O464+'[2]II-I-TDCS'!O464</f>
        <v>-253685.09408998868</v>
      </c>
      <c r="P464" s="242">
        <f>'[2]II-I-TRAN'!P464+'[2]II-I-DIST'!P464+'[2]II-I-MET'!P464+'[2]II-I-TBILL'!P464+'[2]II-I-TDCS'!P464</f>
        <v>-18067.269262907852</v>
      </c>
      <c r="Q464" s="242">
        <f>'[2]II-I-TRAN'!Q464+'[2]II-I-DIST'!Q464+'[2]II-I-MET'!Q464+'[2]II-I-TBILL'!Q464+'[2]II-I-TDCS'!Q464</f>
        <v>-136250.81113722493</v>
      </c>
      <c r="R464" s="279">
        <f t="shared" si="100"/>
        <v>-7481300.685399997</v>
      </c>
      <c r="S464" s="244" t="b">
        <f t="shared" si="101"/>
        <v>1</v>
      </c>
    </row>
    <row r="465" spans="1:19" s="212" customFormat="1" x14ac:dyDescent="0.2">
      <c r="A465" s="245">
        <f t="shared" si="88"/>
        <v>448</v>
      </c>
      <c r="B465" s="212" t="s">
        <v>500</v>
      </c>
      <c r="C465" s="212" t="s">
        <v>498</v>
      </c>
      <c r="D465" s="321"/>
      <c r="E465" s="242">
        <f>'[2]II-I-TRAN'!E465+'[2]II-I-DIST'!E465+'[2]II-I-MET'!E465+'[2]II-I-TBILL'!E465+'[2]II-I-TDCS'!E465</f>
        <v>19029949.071000002</v>
      </c>
      <c r="F465" s="242">
        <f>'[2]II-I-TRAN'!F465+'[2]II-I-DIST'!F465+'[2]II-I-MET'!F465+'[2]II-I-TBILL'!F465+'[2]II-I-TDCS'!F465</f>
        <v>0</v>
      </c>
      <c r="G465" s="242">
        <f>'[2]II-I-TRAN'!G465+'[2]II-I-DIST'!G465+'[2]II-I-MET'!G465+'[2]II-I-TBILL'!G465+'[2]II-I-TDCS'!G465</f>
        <v>19029949.071000002</v>
      </c>
      <c r="H465" s="242"/>
      <c r="I465" s="242"/>
      <c r="J465" s="242">
        <f>'[2]II-I-TRAN'!J465+'[2]II-I-DIST'!J465+'[2]II-I-MET'!J465+'[2]II-I-TBILL'!J465+'[2]II-I-TDCS'!J465</f>
        <v>11149659.965126462</v>
      </c>
      <c r="K465" s="242">
        <f>'[2]II-I-TRAN'!K465+'[2]II-I-DIST'!K465+'[2]II-I-MET'!K465+'[2]II-I-TBILL'!K465+'[2]II-I-TDCS'!K465</f>
        <v>305887.44363068312</v>
      </c>
      <c r="L465" s="242">
        <f>'[2]II-I-TRAN'!L465+'[2]II-I-DIST'!L465+'[2]II-I-MET'!L465+'[2]II-I-TBILL'!L465+'[2]II-I-TDCS'!L465</f>
        <v>5112166.0073645553</v>
      </c>
      <c r="M465" s="242">
        <f>'[2]II-I-TRAN'!M465+'[2]II-I-DIST'!M465+'[2]II-I-MET'!M465+'[2]II-I-TBILL'!M465+'[2]II-I-TDCS'!M465</f>
        <v>784402.84422910248</v>
      </c>
      <c r="N465" s="242">
        <f>'[2]II-I-TRAN'!N465+'[2]II-I-DIST'!N465+'[2]II-I-MET'!N465+'[2]II-I-TBILL'!N465+'[2]II-I-TDCS'!N465</f>
        <v>640007.97806052049</v>
      </c>
      <c r="O465" s="242">
        <f>'[2]II-I-TRAN'!O465+'[2]II-I-DIST'!O465+'[2]II-I-MET'!O465+'[2]II-I-TBILL'!O465+'[2]II-I-TDCS'!O465</f>
        <v>645290.78881140845</v>
      </c>
      <c r="P465" s="242">
        <f>'[2]II-I-TRAN'!P465+'[2]II-I-DIST'!P465+'[2]II-I-MET'!P465+'[2]II-I-TBILL'!P465+'[2]II-I-TDCS'!P465</f>
        <v>45957.144134529437</v>
      </c>
      <c r="Q465" s="242">
        <f>'[2]II-I-TRAN'!Q465+'[2]II-I-DIST'!Q465+'[2]II-I-MET'!Q465+'[2]II-I-TBILL'!Q465+'[2]II-I-TDCS'!Q465</f>
        <v>346576.89964273287</v>
      </c>
      <c r="R465" s="279">
        <f t="shared" si="100"/>
        <v>19029949.070999991</v>
      </c>
      <c r="S465" s="244" t="b">
        <f t="shared" si="101"/>
        <v>1</v>
      </c>
    </row>
    <row r="466" spans="1:19" s="212" customFormat="1" x14ac:dyDescent="0.2">
      <c r="A466" s="245">
        <f t="shared" si="88"/>
        <v>449</v>
      </c>
      <c r="B466" s="212" t="s">
        <v>501</v>
      </c>
      <c r="C466" s="326" t="s">
        <v>502</v>
      </c>
      <c r="D466" s="321"/>
      <c r="E466" s="242">
        <f>'[2]II-I-TRAN'!E466+'[2]II-I-DIST'!E466+'[2]II-I-MET'!E466+'[2]II-I-TBILL'!E466+'[2]II-I-TDCS'!E466</f>
        <v>2352125.8717</v>
      </c>
      <c r="F466" s="242">
        <f>'[2]II-I-TRAN'!F466+'[2]II-I-DIST'!F466+'[2]II-I-MET'!F466+'[2]II-I-TBILL'!F466+'[2]II-I-TDCS'!F466</f>
        <v>0</v>
      </c>
      <c r="G466" s="242">
        <f>'[2]II-I-TRAN'!G466+'[2]II-I-DIST'!G466+'[2]II-I-MET'!G466+'[2]II-I-TBILL'!G466+'[2]II-I-TDCS'!G466</f>
        <v>2352125.8717</v>
      </c>
      <c r="H466" s="242"/>
      <c r="I466" s="242"/>
      <c r="J466" s="242">
        <f>'[2]II-I-TRAN'!J466+'[2]II-I-DIST'!J466+'[2]II-I-MET'!J466+'[2]II-I-TBILL'!J466+'[2]II-I-TDCS'!J466</f>
        <v>1328636.9244134738</v>
      </c>
      <c r="K466" s="242">
        <f>'[2]II-I-TRAN'!K466+'[2]II-I-DIST'!K466+'[2]II-I-MET'!K466+'[2]II-I-TBILL'!K466+'[2]II-I-TDCS'!K466</f>
        <v>20993.76403973077</v>
      </c>
      <c r="L466" s="242">
        <f>'[2]II-I-TRAN'!L466+'[2]II-I-DIST'!L466+'[2]II-I-MET'!L466+'[2]II-I-TBILL'!L466+'[2]II-I-TDCS'!L466</f>
        <v>654351.58050518727</v>
      </c>
      <c r="M466" s="242">
        <f>'[2]II-I-TRAN'!M466+'[2]II-I-DIST'!M466+'[2]II-I-MET'!M466+'[2]II-I-TBILL'!M466+'[2]II-I-TDCS'!M466</f>
        <v>117937.92505786366</v>
      </c>
      <c r="N466" s="242">
        <f>'[2]II-I-TRAN'!N466+'[2]II-I-DIST'!N466+'[2]II-I-MET'!N466+'[2]II-I-TBILL'!N466+'[2]II-I-TDCS'!N466</f>
        <v>79423.806051777821</v>
      </c>
      <c r="O466" s="242">
        <f>'[2]II-I-TRAN'!O466+'[2]II-I-DIST'!O466+'[2]II-I-MET'!O466+'[2]II-I-TBILL'!O466+'[2]II-I-TDCS'!O466</f>
        <v>94584.765835462793</v>
      </c>
      <c r="P466" s="242">
        <f>'[2]II-I-TRAN'!P466+'[2]II-I-DIST'!P466+'[2]II-I-MET'!P466+'[2]II-I-TBILL'!P466+'[2]II-I-TDCS'!P466</f>
        <v>1906.906368638347</v>
      </c>
      <c r="Q466" s="242">
        <f>'[2]II-I-TRAN'!Q466+'[2]II-I-DIST'!Q466+'[2]II-I-MET'!Q466+'[2]II-I-TBILL'!Q466+'[2]II-I-TDCS'!Q466</f>
        <v>54290.199427864478</v>
      </c>
      <c r="R466" s="279">
        <f t="shared" si="100"/>
        <v>2352125.8716999986</v>
      </c>
      <c r="S466" s="244" t="b">
        <f t="shared" si="101"/>
        <v>1</v>
      </c>
    </row>
    <row r="467" spans="1:19" s="212" customFormat="1" x14ac:dyDescent="0.2">
      <c r="A467" s="245">
        <f t="shared" ref="A467:A530" si="102">+A466+1</f>
        <v>450</v>
      </c>
      <c r="B467" s="212" t="s">
        <v>503</v>
      </c>
      <c r="C467" s="212" t="s">
        <v>504</v>
      </c>
      <c r="D467" s="321"/>
      <c r="E467" s="242">
        <f>'[2]II-I-TRAN'!E467+'[2]II-I-DIST'!E467+'[2]II-I-MET'!E467+'[2]II-I-TBILL'!E467+'[2]II-I-TDCS'!E467</f>
        <v>744698.50410000002</v>
      </c>
      <c r="F467" s="242">
        <f>'[2]II-I-TRAN'!F467+'[2]II-I-DIST'!F467+'[2]II-I-MET'!F467+'[2]II-I-TBILL'!F467+'[2]II-I-TDCS'!F467</f>
        <v>0</v>
      </c>
      <c r="G467" s="242">
        <f>'[2]II-I-TRAN'!G467+'[2]II-I-DIST'!G467+'[2]II-I-MET'!G467+'[2]II-I-TBILL'!G467+'[2]II-I-TDCS'!G467</f>
        <v>744698.50410000002</v>
      </c>
      <c r="H467" s="242"/>
      <c r="I467" s="242"/>
      <c r="J467" s="242">
        <f>'[2]II-I-TRAN'!J467+'[2]II-I-DIST'!J467+'[2]II-I-MET'!J467+'[2]II-I-TBILL'!J467+'[2]II-I-TDCS'!J467</f>
        <v>429485.02791736939</v>
      </c>
      <c r="K467" s="242">
        <f>'[2]II-I-TRAN'!K467+'[2]II-I-DIST'!K467+'[2]II-I-MET'!K467+'[2]II-I-TBILL'!K467+'[2]II-I-TDCS'!K467</f>
        <v>8602.7923281591356</v>
      </c>
      <c r="L467" s="242">
        <f>'[2]II-I-TRAN'!L467+'[2]II-I-DIST'!L467+'[2]II-I-MET'!L467+'[2]II-I-TBILL'!L467+'[2]II-I-TDCS'!L467</f>
        <v>201748.98916653969</v>
      </c>
      <c r="M467" s="242">
        <f>'[2]II-I-TRAN'!M467+'[2]II-I-DIST'!M467+'[2]II-I-MET'!M467+'[2]II-I-TBILL'!M467+'[2]II-I-TDCS'!M467</f>
        <v>34169.000411159628</v>
      </c>
      <c r="N467" s="242">
        <f>'[2]II-I-TRAN'!N467+'[2]II-I-DIST'!N467+'[2]II-I-MET'!N467+'[2]II-I-TBILL'!N467+'[2]II-I-TDCS'!N467</f>
        <v>19541.407707371429</v>
      </c>
      <c r="O467" s="242">
        <f>'[2]II-I-TRAN'!O467+'[2]II-I-DIST'!O467+'[2]II-I-MET'!O467+'[2]II-I-TBILL'!O467+'[2]II-I-TDCS'!O467</f>
        <v>21896.304228021581</v>
      </c>
      <c r="P467" s="242">
        <f>'[2]II-I-TRAN'!P467+'[2]II-I-DIST'!P467+'[2]II-I-MET'!P467+'[2]II-I-TBILL'!P467+'[2]II-I-TDCS'!P467</f>
        <v>7479.5001292056186</v>
      </c>
      <c r="Q467" s="242">
        <f>'[2]II-I-TRAN'!Q467+'[2]II-I-DIST'!Q467+'[2]II-I-MET'!Q467+'[2]II-I-TBILL'!Q467+'[2]II-I-TDCS'!Q467</f>
        <v>21775.482212173596</v>
      </c>
      <c r="R467" s="279">
        <f t="shared" si="100"/>
        <v>744698.50410000002</v>
      </c>
      <c r="S467" s="244" t="b">
        <f t="shared" si="101"/>
        <v>1</v>
      </c>
    </row>
    <row r="468" spans="1:19" s="212" customFormat="1" x14ac:dyDescent="0.2">
      <c r="A468" s="245">
        <f t="shared" si="102"/>
        <v>451</v>
      </c>
      <c r="B468" s="212" t="s">
        <v>505</v>
      </c>
      <c r="C468" s="212" t="s">
        <v>506</v>
      </c>
      <c r="D468" s="321"/>
      <c r="E468" s="242">
        <f>'[2]II-I-TRAN'!E468+'[2]II-I-DIST'!E468+'[2]II-I-MET'!E468+'[2]II-I-TBILL'!E468+'[2]II-I-TDCS'!E468</f>
        <v>2090097.2038999998</v>
      </c>
      <c r="F468" s="242">
        <f>'[2]II-I-TRAN'!F468+'[2]II-I-DIST'!F468+'[2]II-I-MET'!F468+'[2]II-I-TBILL'!F468+'[2]II-I-TDCS'!F468</f>
        <v>0</v>
      </c>
      <c r="G468" s="242">
        <f>'[2]II-I-TRAN'!G468+'[2]II-I-DIST'!G468+'[2]II-I-MET'!G468+'[2]II-I-TBILL'!G468+'[2]II-I-TDCS'!G468</f>
        <v>2090097.2038999998</v>
      </c>
      <c r="H468" s="242"/>
      <c r="I468" s="242"/>
      <c r="J468" s="242">
        <f>'[2]II-I-TRAN'!J468+'[2]II-I-DIST'!J468+'[2]II-I-MET'!J468+'[2]II-I-TBILL'!J468+'[2]II-I-TDCS'!J468</f>
        <v>1224589.3581026546</v>
      </c>
      <c r="K468" s="242">
        <f>'[2]II-I-TRAN'!K468+'[2]II-I-DIST'!K468+'[2]II-I-MET'!K468+'[2]II-I-TBILL'!K468+'[2]II-I-TDCS'!K468</f>
        <v>33596.227097537398</v>
      </c>
      <c r="L468" s="242">
        <f>'[2]II-I-TRAN'!L468+'[2]II-I-DIST'!L468+'[2]II-I-MET'!L468+'[2]II-I-TBILL'!L468+'[2]II-I-TDCS'!L468</f>
        <v>561479.37327328755</v>
      </c>
      <c r="M468" s="242">
        <f>'[2]II-I-TRAN'!M468+'[2]II-I-DIST'!M468+'[2]II-I-MET'!M468+'[2]II-I-TBILL'!M468+'[2]II-I-TDCS'!M468</f>
        <v>86152.526491471144</v>
      </c>
      <c r="N468" s="242">
        <f>'[2]II-I-TRAN'!N468+'[2]II-I-DIST'!N468+'[2]II-I-MET'!N468+'[2]II-I-TBILL'!N468+'[2]II-I-TDCS'!N468</f>
        <v>70293.350781742702</v>
      </c>
      <c r="O468" s="242">
        <f>'[2]II-I-TRAN'!O468+'[2]II-I-DIST'!O468+'[2]II-I-MET'!O468+'[2]II-I-TBILL'!O468+'[2]II-I-TDCS'!O468</f>
        <v>70873.572408054344</v>
      </c>
      <c r="P468" s="242">
        <f>'[2]II-I-TRAN'!P468+'[2]II-I-DIST'!P468+'[2]II-I-MET'!P468+'[2]II-I-TBILL'!P468+'[2]II-I-TDCS'!P468</f>
        <v>5047.5646626415983</v>
      </c>
      <c r="Q468" s="242">
        <f>'[2]II-I-TRAN'!Q468+'[2]II-I-DIST'!Q468+'[2]II-I-MET'!Q468+'[2]II-I-TBILL'!Q468+'[2]II-I-TDCS'!Q468</f>
        <v>38065.231082609738</v>
      </c>
      <c r="R468" s="279">
        <f t="shared" si="100"/>
        <v>2090097.2038999987</v>
      </c>
      <c r="S468" s="244" t="b">
        <f t="shared" si="101"/>
        <v>1</v>
      </c>
    </row>
    <row r="469" spans="1:19" s="212" customFormat="1" x14ac:dyDescent="0.2">
      <c r="A469" s="245">
        <f t="shared" si="102"/>
        <v>452</v>
      </c>
      <c r="B469" s="212" t="s">
        <v>507</v>
      </c>
      <c r="C469" s="212" t="s">
        <v>506</v>
      </c>
      <c r="D469" s="321"/>
      <c r="E469" s="242">
        <f>'[2]II-I-TRAN'!E469+'[2]II-I-DIST'!E469+'[2]II-I-MET'!E469+'[2]II-I-TBILL'!E469+'[2]II-I-TDCS'!E469</f>
        <v>-1270535.2683000001</v>
      </c>
      <c r="F469" s="242">
        <f>'[2]II-I-TRAN'!F469+'[2]II-I-DIST'!F469+'[2]II-I-MET'!F469+'[2]II-I-TBILL'!F469+'[2]II-I-TDCS'!F469</f>
        <v>0</v>
      </c>
      <c r="G469" s="242">
        <f>'[2]II-I-TRAN'!G469+'[2]II-I-DIST'!G469+'[2]II-I-MET'!G469+'[2]II-I-TBILL'!G469+'[2]II-I-TDCS'!G469</f>
        <v>-1270535.2683000001</v>
      </c>
      <c r="H469" s="242"/>
      <c r="I469" s="242"/>
      <c r="J469" s="242">
        <f>'[2]II-I-TRAN'!J469+'[2]II-I-DIST'!J469+'[2]II-I-MET'!J469+'[2]II-I-TBILL'!J469+'[2]II-I-TDCS'!J469</f>
        <v>-744407.46858158568</v>
      </c>
      <c r="K469" s="242">
        <f>'[2]II-I-TRAN'!K469+'[2]II-I-DIST'!K469+'[2]II-I-MET'!K469+'[2]II-I-TBILL'!K469+'[2]II-I-TDCS'!K469</f>
        <v>-20422.586723492299</v>
      </c>
      <c r="L469" s="242">
        <f>'[2]II-I-TRAN'!L469+'[2]II-I-DIST'!L469+'[2]II-I-MET'!L469+'[2]II-I-TBILL'!L469+'[2]II-I-TDCS'!L469</f>
        <v>-341313.95652105479</v>
      </c>
      <c r="M469" s="242">
        <f>'[2]II-I-TRAN'!M469+'[2]II-I-DIST'!M469+'[2]II-I-MET'!M469+'[2]II-I-TBILL'!M469+'[2]II-I-TDCS'!M469</f>
        <v>-52370.685514600533</v>
      </c>
      <c r="N469" s="242">
        <f>'[2]II-I-TRAN'!N469+'[2]II-I-DIST'!N469+'[2]II-I-MET'!N469+'[2]II-I-TBILL'!N469+'[2]II-I-TDCS'!N469</f>
        <v>-42730.156822437326</v>
      </c>
      <c r="O469" s="242">
        <f>'[2]II-I-TRAN'!O469+'[2]II-I-DIST'!O469+'[2]II-I-MET'!O469+'[2]II-I-TBILL'!O469+'[2]II-I-TDCS'!O469</f>
        <v>-43082.863881726851</v>
      </c>
      <c r="P469" s="242">
        <f>'[2]II-I-TRAN'!P469+'[2]II-I-DIST'!P469+'[2]II-I-MET'!P469+'[2]II-I-TBILL'!P469+'[2]II-I-TDCS'!P469</f>
        <v>-3068.3304630648299</v>
      </c>
      <c r="Q469" s="242">
        <f>'[2]II-I-TRAN'!Q469+'[2]II-I-DIST'!Q469+'[2]II-I-MET'!Q469+'[2]II-I-TBILL'!Q469+'[2]II-I-TDCS'!Q469</f>
        <v>-23139.219792037202</v>
      </c>
      <c r="R469" s="279">
        <f t="shared" si="100"/>
        <v>-1270535.2682999994</v>
      </c>
      <c r="S469" s="244" t="b">
        <f t="shared" si="101"/>
        <v>1</v>
      </c>
    </row>
    <row r="470" spans="1:19" s="212" customFormat="1" x14ac:dyDescent="0.2">
      <c r="A470" s="245">
        <f t="shared" si="102"/>
        <v>453</v>
      </c>
      <c r="B470" s="212" t="s">
        <v>508</v>
      </c>
      <c r="C470" s="212" t="s">
        <v>509</v>
      </c>
      <c r="D470" s="321"/>
      <c r="E470" s="242">
        <f>'[2]II-I-TRAN'!E470+'[2]II-I-DIST'!E470+'[2]II-I-MET'!E470+'[2]II-I-TBILL'!E470+'[2]II-I-TDCS'!E470</f>
        <v>1818583.1450999998</v>
      </c>
      <c r="F470" s="242">
        <f>'[2]II-I-TRAN'!F470+'[2]II-I-DIST'!F470+'[2]II-I-MET'!F470+'[2]II-I-TBILL'!F470+'[2]II-I-TDCS'!F470</f>
        <v>0</v>
      </c>
      <c r="G470" s="242">
        <f>'[2]II-I-TRAN'!G470+'[2]II-I-DIST'!G470+'[2]II-I-MET'!G470+'[2]II-I-TBILL'!G470+'[2]II-I-TDCS'!G470</f>
        <v>1818583.1450999998</v>
      </c>
      <c r="H470" s="242"/>
      <c r="I470" s="242"/>
      <c r="J470" s="242">
        <f>'[2]II-I-TRAN'!J470+'[2]II-I-DIST'!J470+'[2]II-I-MET'!J470+'[2]II-I-TBILL'!J470+'[2]II-I-TDCS'!J470</f>
        <v>1050303.8364741825</v>
      </c>
      <c r="K470" s="242">
        <f>'[2]II-I-TRAN'!K470+'[2]II-I-DIST'!K470+'[2]II-I-MET'!K470+'[2]II-I-TBILL'!K470+'[2]II-I-TDCS'!K470</f>
        <v>28986.508319675071</v>
      </c>
      <c r="L470" s="242">
        <f>'[2]II-I-TRAN'!L470+'[2]II-I-DIST'!L470+'[2]II-I-MET'!L470+'[2]II-I-TBILL'!L470+'[2]II-I-TDCS'!L470</f>
        <v>491710.31674198835</v>
      </c>
      <c r="M470" s="242">
        <f>'[2]II-I-TRAN'!M470+'[2]II-I-DIST'!M470+'[2]II-I-MET'!M470+'[2]II-I-TBILL'!M470+'[2]II-I-TDCS'!M470</f>
        <v>70945.609876176968</v>
      </c>
      <c r="N470" s="242">
        <f>'[2]II-I-TRAN'!N470+'[2]II-I-DIST'!N470+'[2]II-I-MET'!N470+'[2]II-I-TBILL'!N470+'[2]II-I-TDCS'!N470</f>
        <v>62175.249177705453</v>
      </c>
      <c r="O470" s="242">
        <f>'[2]II-I-TRAN'!O470+'[2]II-I-DIST'!O470+'[2]II-I-MET'!O470+'[2]II-I-TBILL'!O470+'[2]II-I-TDCS'!O470</f>
        <v>59071.823633514789</v>
      </c>
      <c r="P470" s="242">
        <f>'[2]II-I-TRAN'!P470+'[2]II-I-DIST'!P470+'[2]II-I-MET'!P470+'[2]II-I-TBILL'!P470+'[2]II-I-TDCS'!P470</f>
        <v>3272.9528629317865</v>
      </c>
      <c r="Q470" s="242">
        <f>'[2]II-I-TRAN'!Q470+'[2]II-I-DIST'!Q470+'[2]II-I-MET'!Q470+'[2]II-I-TBILL'!Q470+'[2]II-I-TDCS'!Q470</f>
        <v>52116.848013824943</v>
      </c>
      <c r="R470" s="279">
        <f t="shared" si="100"/>
        <v>1818583.1451000001</v>
      </c>
      <c r="S470" s="244" t="b">
        <f t="shared" si="101"/>
        <v>1</v>
      </c>
    </row>
    <row r="471" spans="1:19" s="212" customFormat="1" x14ac:dyDescent="0.2">
      <c r="A471" s="245">
        <f t="shared" si="102"/>
        <v>454</v>
      </c>
      <c r="B471" s="212" t="s">
        <v>510</v>
      </c>
      <c r="C471" s="212" t="s">
        <v>511</v>
      </c>
      <c r="D471" s="321"/>
      <c r="E471" s="242">
        <f>'[2]II-I-TRAN'!E471+'[2]II-I-DIST'!E471+'[2]II-I-MET'!E471+'[2]II-I-TBILL'!E471+'[2]II-I-TDCS'!E471</f>
        <v>1260869.612</v>
      </c>
      <c r="F471" s="242">
        <f>'[2]II-I-TRAN'!F471+'[2]II-I-DIST'!F471+'[2]II-I-MET'!F471+'[2]II-I-TBILL'!F471+'[2]II-I-TDCS'!F471</f>
        <v>0</v>
      </c>
      <c r="G471" s="242">
        <f>'[2]II-I-TRAN'!G471+'[2]II-I-DIST'!G471+'[2]II-I-MET'!G471+'[2]II-I-TBILL'!G471+'[2]II-I-TDCS'!G471</f>
        <v>1260869.612</v>
      </c>
      <c r="H471" s="242"/>
      <c r="I471" s="242"/>
      <c r="J471" s="242">
        <f>'[2]II-I-TRAN'!J471+'[2]II-I-DIST'!J471+'[2]II-I-MET'!J471+'[2]II-I-TBILL'!J471+'[2]II-I-TDCS'!J471</f>
        <v>690136.64637134166</v>
      </c>
      <c r="K471" s="242">
        <f>'[2]II-I-TRAN'!K471+'[2]II-I-DIST'!K471+'[2]II-I-MET'!K471+'[2]II-I-TBILL'!K471+'[2]II-I-TDCS'!K471</f>
        <v>5677.2758934275416</v>
      </c>
      <c r="L471" s="242">
        <f>'[2]II-I-TRAN'!L471+'[2]II-I-DIST'!L471+'[2]II-I-MET'!L471+'[2]II-I-TBILL'!L471+'[2]II-I-TDCS'!L471</f>
        <v>369710.15436871856</v>
      </c>
      <c r="M471" s="242">
        <f>'[2]II-I-TRAN'!M471+'[2]II-I-DIST'!M471+'[2]II-I-MET'!M471+'[2]II-I-TBILL'!M471+'[2]II-I-TDCS'!M471</f>
        <v>65854.595710809197</v>
      </c>
      <c r="N471" s="242">
        <f>'[2]II-I-TRAN'!N471+'[2]II-I-DIST'!N471+'[2]II-I-MET'!N471+'[2]II-I-TBILL'!N471+'[2]II-I-TDCS'!N471</f>
        <v>45149.252481935808</v>
      </c>
      <c r="O471" s="242">
        <f>'[2]II-I-TRAN'!O471+'[2]II-I-DIST'!O471+'[2]II-I-MET'!O471+'[2]II-I-TBILL'!O471+'[2]II-I-TDCS'!O471</f>
        <v>53315.243942681285</v>
      </c>
      <c r="P471" s="242">
        <f>'[2]II-I-TRAN'!P471+'[2]II-I-DIST'!P471+'[2]II-I-MET'!P471+'[2]II-I-TBILL'!P471+'[2]II-I-TDCS'!P471</f>
        <v>-1733.1216621698388</v>
      </c>
      <c r="Q471" s="242">
        <f>'[2]II-I-TRAN'!Q471+'[2]II-I-DIST'!Q471+'[2]II-I-MET'!Q471+'[2]II-I-TBILL'!Q471+'[2]II-I-TDCS'!Q471</f>
        <v>32759.564893255068</v>
      </c>
      <c r="R471" s="279">
        <f t="shared" si="100"/>
        <v>1260869.611999999</v>
      </c>
      <c r="S471" s="244" t="b">
        <f t="shared" si="101"/>
        <v>1</v>
      </c>
    </row>
    <row r="472" spans="1:19" s="212" customFormat="1" x14ac:dyDescent="0.2">
      <c r="A472" s="245">
        <f t="shared" si="102"/>
        <v>455</v>
      </c>
      <c r="B472" s="446" t="s">
        <v>512</v>
      </c>
      <c r="C472" s="212" t="s">
        <v>513</v>
      </c>
      <c r="D472" s="321"/>
      <c r="E472" s="242">
        <f>'[2]II-I-TRAN'!E472+'[2]II-I-DIST'!E472+'[2]II-I-MET'!E472+'[2]II-I-TBILL'!E472+'[2]II-I-TDCS'!E472</f>
        <v>0</v>
      </c>
      <c r="F472" s="242">
        <f>'[2]II-I-TRAN'!F472+'[2]II-I-DIST'!F472+'[2]II-I-MET'!F472+'[2]II-I-TBILL'!F472+'[2]II-I-TDCS'!F472</f>
        <v>0</v>
      </c>
      <c r="G472" s="242">
        <f>'[2]II-I-TRAN'!G472+'[2]II-I-DIST'!G472+'[2]II-I-MET'!G472+'[2]II-I-TBILL'!G472+'[2]II-I-TDCS'!G472</f>
        <v>0</v>
      </c>
      <c r="H472" s="242"/>
      <c r="I472" s="242"/>
      <c r="J472" s="242">
        <f>'[2]II-I-TRAN'!J472+'[2]II-I-DIST'!J472+'[2]II-I-MET'!J472+'[2]II-I-TBILL'!J472+'[2]II-I-TDCS'!J472</f>
        <v>168466.2</v>
      </c>
      <c r="K472" s="242">
        <f>'[2]II-I-TRAN'!K472+'[2]II-I-DIST'!K472+'[2]II-I-MET'!K472+'[2]II-I-TBILL'!K472+'[2]II-I-TDCS'!K472</f>
        <v>-52054.400000000001</v>
      </c>
      <c r="L472" s="242">
        <f>'[2]II-I-TRAN'!L472+'[2]II-I-DIST'!L472+'[2]II-I-MET'!L472+'[2]II-I-TBILL'!L472+'[2]II-I-TDCS'!L472</f>
        <v>172211.76</v>
      </c>
      <c r="M472" s="242">
        <f>'[2]II-I-TRAN'!M472+'[2]II-I-DIST'!M472+'[2]II-I-MET'!M472+'[2]II-I-TBILL'!M472+'[2]II-I-TDCS'!M472</f>
        <v>10276.5</v>
      </c>
      <c r="N472" s="242">
        <f>'[2]II-I-TRAN'!N472+'[2]II-I-DIST'!N472+'[2]II-I-MET'!N472+'[2]II-I-TBILL'!N472+'[2]II-I-TDCS'!N472</f>
        <v>-15094.1</v>
      </c>
      <c r="O472" s="242">
        <f>'[2]II-I-TRAN'!O472+'[2]II-I-DIST'!O472+'[2]II-I-MET'!O472+'[2]II-I-TBILL'!O472+'[2]II-I-TDCS'!O472</f>
        <v>-16273.46</v>
      </c>
      <c r="P472" s="242">
        <f>'[2]II-I-TRAN'!P472+'[2]II-I-DIST'!P472+'[2]II-I-MET'!P472+'[2]II-I-TBILL'!P472+'[2]II-I-TDCS'!P472</f>
        <v>-33821</v>
      </c>
      <c r="Q472" s="242">
        <f>'[2]II-I-TRAN'!Q472+'[2]II-I-DIST'!Q472+'[2]II-I-MET'!Q472+'[2]II-I-TBILL'!Q472+'[2]II-I-TDCS'!Q472</f>
        <v>-233711.5</v>
      </c>
      <c r="R472" s="279">
        <f t="shared" si="100"/>
        <v>0</v>
      </c>
      <c r="S472" s="244" t="b">
        <f t="shared" si="101"/>
        <v>1</v>
      </c>
    </row>
    <row r="473" spans="1:19" s="212" customFormat="1" x14ac:dyDescent="0.2">
      <c r="A473" s="245">
        <f t="shared" si="102"/>
        <v>456</v>
      </c>
      <c r="B473" s="446" t="s">
        <v>514</v>
      </c>
      <c r="C473" s="212" t="s">
        <v>515</v>
      </c>
      <c r="D473" s="321"/>
      <c r="E473" s="242">
        <f>'[2]II-I-TRAN'!E473+'[2]II-I-DIST'!E473+'[2]II-I-MET'!E473+'[2]II-I-TBILL'!E473+'[2]II-I-TDCS'!E473</f>
        <v>269410.46599999996</v>
      </c>
      <c r="F473" s="242">
        <f>'[2]II-I-TRAN'!F473+'[2]II-I-DIST'!F473+'[2]II-I-MET'!F473+'[2]II-I-TBILL'!F473+'[2]II-I-TDCS'!F473</f>
        <v>0</v>
      </c>
      <c r="G473" s="242">
        <f>'[2]II-I-TRAN'!G473+'[2]II-I-DIST'!G473+'[2]II-I-MET'!G473+'[2]II-I-TBILL'!G473+'[2]II-I-TDCS'!G473</f>
        <v>269410.46599999996</v>
      </c>
      <c r="H473" s="242"/>
      <c r="I473" s="242"/>
      <c r="J473" s="242">
        <f>'[2]II-I-TRAN'!J473+'[2]II-I-DIST'!J473+'[2]II-I-MET'!J473+'[2]II-I-TBILL'!J473+'[2]II-I-TDCS'!J473</f>
        <v>151838.70257638444</v>
      </c>
      <c r="K473" s="242">
        <f>'[2]II-I-TRAN'!K473+'[2]II-I-DIST'!K473+'[2]II-I-MET'!K473+'[2]II-I-TBILL'!K473+'[2]II-I-TDCS'!K473</f>
        <v>2330.6579233970006</v>
      </c>
      <c r="L473" s="242">
        <f>'[2]II-I-TRAN'!L473+'[2]II-I-DIST'!L473+'[2]II-I-MET'!L473+'[2]II-I-TBILL'!L473+'[2]II-I-TDCS'!L473</f>
        <v>75302.324266462136</v>
      </c>
      <c r="M473" s="242">
        <f>'[2]II-I-TRAN'!M473+'[2]II-I-DIST'!M473+'[2]II-I-MET'!M473+'[2]II-I-TBILL'!M473+'[2]II-I-TDCS'!M473</f>
        <v>13504.208225454538</v>
      </c>
      <c r="N473" s="242">
        <f>'[2]II-I-TRAN'!N473+'[2]II-I-DIST'!N473+'[2]II-I-MET'!N473+'[2]II-I-TBILL'!N473+'[2]II-I-TDCS'!N473</f>
        <v>9153.192607677589</v>
      </c>
      <c r="O473" s="242">
        <f>'[2]II-I-TRAN'!O473+'[2]II-I-DIST'!O473+'[2]II-I-MET'!O473+'[2]II-I-TBILL'!O473+'[2]II-I-TDCS'!O473</f>
        <v>10847.340695891535</v>
      </c>
      <c r="P473" s="242">
        <f>'[2]II-I-TRAN'!P473+'[2]II-I-DIST'!P473+'[2]II-I-MET'!P473+'[2]II-I-TBILL'!P473+'[2]II-I-TDCS'!P473</f>
        <v>168.12374046471504</v>
      </c>
      <c r="Q473" s="242">
        <f>'[2]II-I-TRAN'!Q473+'[2]II-I-DIST'!Q473+'[2]II-I-MET'!Q473+'[2]II-I-TBILL'!Q473+'[2]II-I-TDCS'!Q473</f>
        <v>6265.9159642679506</v>
      </c>
      <c r="R473" s="279">
        <f t="shared" si="100"/>
        <v>269410.46599999996</v>
      </c>
      <c r="S473" s="244" t="b">
        <f t="shared" si="101"/>
        <v>1</v>
      </c>
    </row>
    <row r="474" spans="1:19" s="212" customFormat="1" x14ac:dyDescent="0.2">
      <c r="A474" s="245">
        <f t="shared" si="102"/>
        <v>457</v>
      </c>
      <c r="B474" s="212" t="s">
        <v>516</v>
      </c>
      <c r="C474" s="212" t="s">
        <v>517</v>
      </c>
      <c r="D474" s="321"/>
      <c r="E474" s="242">
        <f>'[2]II-I-TRAN'!E474+'[2]II-I-DIST'!E474+'[2]II-I-MET'!E474+'[2]II-I-TBILL'!E474+'[2]II-I-TDCS'!E474</f>
        <v>59718.962400000004</v>
      </c>
      <c r="F474" s="242">
        <f>'[2]II-I-TRAN'!F474+'[2]II-I-DIST'!F474+'[2]II-I-MET'!F474+'[2]II-I-TBILL'!F474+'[2]II-I-TDCS'!F474</f>
        <v>0</v>
      </c>
      <c r="G474" s="242">
        <f>'[2]II-I-TRAN'!G474+'[2]II-I-DIST'!G474+'[2]II-I-MET'!G474+'[2]II-I-TBILL'!G474+'[2]II-I-TDCS'!G474</f>
        <v>59718.962400000004</v>
      </c>
      <c r="H474" s="242"/>
      <c r="I474" s="242"/>
      <c r="J474" s="242">
        <f>'[2]II-I-TRAN'!J474+'[2]II-I-DIST'!J474+'[2]II-I-MET'!J474+'[2]II-I-TBILL'!J474+'[2]II-I-TDCS'!J474</f>
        <v>34989.380257032615</v>
      </c>
      <c r="K474" s="242">
        <f>'[2]II-I-TRAN'!K474+'[2]II-I-DIST'!K474+'[2]II-I-MET'!K474+'[2]II-I-TBILL'!K474+'[2]II-I-TDCS'!K474</f>
        <v>959.92273508456151</v>
      </c>
      <c r="L474" s="242">
        <f>'[2]II-I-TRAN'!L474+'[2]II-I-DIST'!L474+'[2]II-I-MET'!L474+'[2]II-I-TBILL'!L474+'[2]II-I-TDCS'!L474</f>
        <v>16042.778061661553</v>
      </c>
      <c r="M474" s="242">
        <f>'[2]II-I-TRAN'!M474+'[2]II-I-DIST'!M474+'[2]II-I-MET'!M474+'[2]II-I-TBILL'!M474+'[2]II-I-TDCS'!M474</f>
        <v>2461.5790509439466</v>
      </c>
      <c r="N474" s="242">
        <f>'[2]II-I-TRAN'!N474+'[2]II-I-DIST'!N474+'[2]II-I-MET'!N474+'[2]II-I-TBILL'!N474+'[2]II-I-TDCS'!N474</f>
        <v>2008.4453309123255</v>
      </c>
      <c r="O474" s="242">
        <f>'[2]II-I-TRAN'!O474+'[2]II-I-DIST'!O474+'[2]II-I-MET'!O474+'[2]II-I-TBILL'!O474+'[2]II-I-TDCS'!O474</f>
        <v>2025.0236200702084</v>
      </c>
      <c r="P474" s="242">
        <f>'[2]II-I-TRAN'!P474+'[2]II-I-DIST'!P474+'[2]II-I-MET'!P474+'[2]II-I-TBILL'!P474+'[2]II-I-TDCS'!P474</f>
        <v>144.22072110727638</v>
      </c>
      <c r="Q474" s="242">
        <f>'[2]II-I-TRAN'!Q474+'[2]II-I-DIST'!Q474+'[2]II-I-MET'!Q474+'[2]II-I-TBILL'!Q474+'[2]II-I-TDCS'!Q474</f>
        <v>1087.6126231874941</v>
      </c>
      <c r="R474" s="279">
        <f t="shared" si="100"/>
        <v>59718.962399999982</v>
      </c>
      <c r="S474" s="244" t="b">
        <f t="shared" si="101"/>
        <v>1</v>
      </c>
    </row>
    <row r="475" spans="1:19" s="212" customFormat="1" x14ac:dyDescent="0.2">
      <c r="A475" s="245">
        <f t="shared" si="102"/>
        <v>458</v>
      </c>
      <c r="B475" s="212" t="s">
        <v>518</v>
      </c>
      <c r="C475" s="212" t="s">
        <v>519</v>
      </c>
      <c r="D475" s="321"/>
      <c r="E475" s="242">
        <f>'[2]II-I-TRAN'!E475+'[2]II-I-DIST'!E475+'[2]II-I-MET'!E475+'[2]II-I-TBILL'!E475+'[2]II-I-TDCS'!E475</f>
        <v>0</v>
      </c>
      <c r="F475" s="242">
        <f>'[2]II-I-TRAN'!F475+'[2]II-I-DIST'!F475+'[2]II-I-MET'!F475+'[2]II-I-TBILL'!F475+'[2]II-I-TDCS'!F475</f>
        <v>0</v>
      </c>
      <c r="G475" s="242">
        <f>'[2]II-I-TRAN'!G475+'[2]II-I-DIST'!G475+'[2]II-I-MET'!G475+'[2]II-I-TBILL'!G475+'[2]II-I-TDCS'!G475</f>
        <v>0</v>
      </c>
      <c r="H475" s="242"/>
      <c r="I475" s="242"/>
      <c r="J475" s="242">
        <f>'[2]II-I-TRAN'!J475+'[2]II-I-DIST'!J475+'[2]II-I-MET'!J475+'[2]II-I-TBILL'!J475+'[2]II-I-TDCS'!J475</f>
        <v>0</v>
      </c>
      <c r="K475" s="242">
        <f>'[2]II-I-TRAN'!K475+'[2]II-I-DIST'!K475+'[2]II-I-MET'!K475+'[2]II-I-TBILL'!K475+'[2]II-I-TDCS'!K475</f>
        <v>0</v>
      </c>
      <c r="L475" s="242">
        <f>'[2]II-I-TRAN'!L475+'[2]II-I-DIST'!L475+'[2]II-I-MET'!L475+'[2]II-I-TBILL'!L475+'[2]II-I-TDCS'!L475</f>
        <v>0</v>
      </c>
      <c r="M475" s="242">
        <f>'[2]II-I-TRAN'!M475+'[2]II-I-DIST'!M475+'[2]II-I-MET'!M475+'[2]II-I-TBILL'!M475+'[2]II-I-TDCS'!M475</f>
        <v>0</v>
      </c>
      <c r="N475" s="242">
        <f>'[2]II-I-TRAN'!N475+'[2]II-I-DIST'!N475+'[2]II-I-MET'!N475+'[2]II-I-TBILL'!N475+'[2]II-I-TDCS'!N475</f>
        <v>0</v>
      </c>
      <c r="O475" s="242">
        <f>'[2]II-I-TRAN'!O475+'[2]II-I-DIST'!O475+'[2]II-I-MET'!O475+'[2]II-I-TBILL'!O475+'[2]II-I-TDCS'!O475</f>
        <v>0</v>
      </c>
      <c r="P475" s="242">
        <f>'[2]II-I-TRAN'!P475+'[2]II-I-DIST'!P475+'[2]II-I-MET'!P475+'[2]II-I-TBILL'!P475+'[2]II-I-TDCS'!P475</f>
        <v>0</v>
      </c>
      <c r="Q475" s="242">
        <f>'[2]II-I-TRAN'!Q475+'[2]II-I-DIST'!Q475+'[2]II-I-MET'!Q475+'[2]II-I-TBILL'!Q475+'[2]II-I-TDCS'!Q475</f>
        <v>0</v>
      </c>
      <c r="R475" s="279">
        <f t="shared" si="100"/>
        <v>0</v>
      </c>
      <c r="S475" s="244" t="b">
        <f t="shared" si="101"/>
        <v>1</v>
      </c>
    </row>
    <row r="476" spans="1:19" s="212" customFormat="1" x14ac:dyDescent="0.2">
      <c r="A476" s="245">
        <f t="shared" si="102"/>
        <v>459</v>
      </c>
      <c r="C476" s="303" t="s">
        <v>134</v>
      </c>
      <c r="D476" s="316"/>
      <c r="E476" s="318">
        <f>SUBTOTAL(9,E461:E475)</f>
        <v>20108410.789500002</v>
      </c>
      <c r="F476" s="318">
        <f>SUBTOTAL(9,F461:F475)</f>
        <v>0</v>
      </c>
      <c r="G476" s="318">
        <f>SUBTOTAL(9,G461:G475)</f>
        <v>20108410.789500002</v>
      </c>
      <c r="H476" s="318"/>
      <c r="I476" s="321"/>
      <c r="J476" s="282">
        <f t="shared" ref="J476:R476" si="103">SUBTOTAL(9,J461:J475)</f>
        <v>11823866.048181359</v>
      </c>
      <c r="K476" s="282">
        <f t="shared" si="103"/>
        <v>234151.24141373104</v>
      </c>
      <c r="L476" s="282">
        <f t="shared" si="103"/>
        <v>5635360.7156409938</v>
      </c>
      <c r="M476" s="282">
        <f t="shared" si="103"/>
        <v>875856.92032589554</v>
      </c>
      <c r="N476" s="282">
        <f t="shared" si="103"/>
        <v>659848.2954596763</v>
      </c>
      <c r="O476" s="282">
        <f t="shared" si="103"/>
        <v>686734.34728968446</v>
      </c>
      <c r="P476" s="282">
        <f t="shared" si="103"/>
        <v>10268.706650261154</v>
      </c>
      <c r="Q476" s="282">
        <f t="shared" si="103"/>
        <v>182324.51453839362</v>
      </c>
      <c r="R476" s="338">
        <f t="shared" si="103"/>
        <v>20108410.789499991</v>
      </c>
      <c r="S476" s="244" t="b">
        <f t="shared" si="101"/>
        <v>1</v>
      </c>
    </row>
    <row r="477" spans="1:19" s="212" customFormat="1" x14ac:dyDescent="0.2">
      <c r="A477" s="245">
        <f t="shared" si="102"/>
        <v>460</v>
      </c>
      <c r="D477" s="321"/>
      <c r="E477" s="328"/>
      <c r="F477" s="328"/>
      <c r="G477" s="328"/>
      <c r="H477" s="328"/>
      <c r="I477" s="321"/>
      <c r="J477" s="340"/>
      <c r="K477" s="242"/>
      <c r="L477" s="253"/>
      <c r="M477" s="253"/>
      <c r="N477" s="253"/>
      <c r="O477" s="253"/>
      <c r="P477" s="253"/>
      <c r="Q477" s="253"/>
      <c r="R477" s="279"/>
      <c r="S477" s="244" t="b">
        <f t="shared" si="101"/>
        <v>1</v>
      </c>
    </row>
    <row r="478" spans="1:19" s="303" customFormat="1" x14ac:dyDescent="0.2">
      <c r="A478" s="245">
        <f t="shared" si="102"/>
        <v>461</v>
      </c>
      <c r="B478" s="303" t="s">
        <v>520</v>
      </c>
      <c r="C478" s="335"/>
      <c r="D478" s="316" t="s">
        <v>492</v>
      </c>
      <c r="E478" s="318">
        <f>SUBTOTAL(9,E461:E476)</f>
        <v>20108410.789500002</v>
      </c>
      <c r="F478" s="318">
        <f>SUBTOTAL(9,F461:F476)</f>
        <v>0</v>
      </c>
      <c r="G478" s="318">
        <f>SUBTOTAL(9,G461:G476)</f>
        <v>20108410.789500002</v>
      </c>
      <c r="H478" s="318"/>
      <c r="I478" s="282"/>
      <c r="J478" s="282">
        <f t="shared" ref="J478:R478" si="104">SUBTOTAL(9,J461:J476)</f>
        <v>11823866.048181359</v>
      </c>
      <c r="K478" s="282">
        <f t="shared" si="104"/>
        <v>234151.24141373104</v>
      </c>
      <c r="L478" s="282">
        <f t="shared" si="104"/>
        <v>5635360.7156409938</v>
      </c>
      <c r="M478" s="282">
        <f t="shared" si="104"/>
        <v>875856.92032589554</v>
      </c>
      <c r="N478" s="282">
        <f t="shared" si="104"/>
        <v>659848.2954596763</v>
      </c>
      <c r="O478" s="282">
        <f t="shared" si="104"/>
        <v>686734.34728968446</v>
      </c>
      <c r="P478" s="282">
        <f t="shared" si="104"/>
        <v>10268.706650261154</v>
      </c>
      <c r="Q478" s="282">
        <f t="shared" si="104"/>
        <v>182324.51453839362</v>
      </c>
      <c r="R478" s="338">
        <f t="shared" si="104"/>
        <v>20108410.789499991</v>
      </c>
      <c r="S478" s="244" t="b">
        <f t="shared" si="101"/>
        <v>1</v>
      </c>
    </row>
    <row r="479" spans="1:19" s="212" customFormat="1" x14ac:dyDescent="0.2">
      <c r="A479" s="245">
        <f t="shared" si="102"/>
        <v>462</v>
      </c>
      <c r="C479" s="222"/>
      <c r="D479" s="316"/>
      <c r="E479" s="318"/>
      <c r="F479" s="318"/>
      <c r="G479" s="318"/>
      <c r="H479" s="318"/>
      <c r="I479" s="334"/>
      <c r="J479" s="282"/>
      <c r="K479" s="282"/>
      <c r="L479" s="282"/>
      <c r="M479" s="282"/>
      <c r="N479" s="282"/>
      <c r="O479" s="282"/>
      <c r="P479" s="282"/>
      <c r="Q479" s="282"/>
      <c r="R479" s="338"/>
      <c r="S479" s="244" t="b">
        <f t="shared" si="101"/>
        <v>1</v>
      </c>
    </row>
    <row r="480" spans="1:19" s="303" customFormat="1" x14ac:dyDescent="0.2">
      <c r="A480" s="245">
        <f t="shared" si="102"/>
        <v>463</v>
      </c>
      <c r="B480" s="303" t="s">
        <v>521</v>
      </c>
      <c r="C480" s="335"/>
      <c r="D480" s="316" t="s">
        <v>522</v>
      </c>
      <c r="E480" s="318">
        <f>+E478+'DK 48401 II-I-Summary'!E457</f>
        <v>139066127.81860003</v>
      </c>
      <c r="F480" s="318">
        <f>+F478+'DK 48401 II-I-Summary'!F457</f>
        <v>0</v>
      </c>
      <c r="G480" s="318">
        <f>+G478+'DK 48401 II-I-Summary'!G457</f>
        <v>139066127.81860003</v>
      </c>
      <c r="H480" s="318"/>
      <c r="I480" s="282"/>
      <c r="J480" s="318">
        <f>+J478+'DK 48401 II-I-Summary'!J457</f>
        <v>69543973.398896366</v>
      </c>
      <c r="K480" s="318">
        <f>+K478+'DK 48401 II-I-Summary'!K457</f>
        <v>941104.02361878369</v>
      </c>
      <c r="L480" s="318">
        <f>+L478+'DK 48401 II-I-Summary'!L457</f>
        <v>36379707.132922307</v>
      </c>
      <c r="M480" s="318">
        <f>+M478+'DK 48401 II-I-Summary'!M457</f>
        <v>5375230.0654896768</v>
      </c>
      <c r="N480" s="318">
        <f>+N478+'DK 48401 II-I-Summary'!N457</f>
        <v>4019776.9395293584</v>
      </c>
      <c r="O480" s="318">
        <f>+O478+'DK 48401 II-I-Summary'!O457</f>
        <v>5301129.3801624728</v>
      </c>
      <c r="P480" s="318">
        <f>+P478+'DK 48401 II-I-Summary'!P457</f>
        <v>16737783.61597129</v>
      </c>
      <c r="Q480" s="318">
        <f>+Q478+'DK 48401 II-I-Summary'!Q457</f>
        <v>767423.26200974185</v>
      </c>
      <c r="R480" s="327">
        <f>+R478+'DK 48401 II-I-Summary'!R457</f>
        <v>139066127.81860003</v>
      </c>
      <c r="S480" s="244" t="b">
        <f t="shared" si="101"/>
        <v>1</v>
      </c>
    </row>
    <row r="481" spans="1:19" s="303" customFormat="1" x14ac:dyDescent="0.2">
      <c r="A481" s="245">
        <f t="shared" si="102"/>
        <v>464</v>
      </c>
      <c r="D481" s="316"/>
      <c r="E481" s="318"/>
      <c r="F481" s="318"/>
      <c r="G481" s="318"/>
      <c r="H481" s="318"/>
      <c r="I481" s="316"/>
      <c r="J481" s="282"/>
      <c r="K481" s="282"/>
      <c r="L481" s="282"/>
      <c r="M481" s="282"/>
      <c r="N481" s="282"/>
      <c r="O481" s="282"/>
      <c r="P481" s="282"/>
      <c r="Q481" s="282"/>
      <c r="R481" s="338"/>
      <c r="S481" s="244" t="b">
        <f t="shared" si="101"/>
        <v>1</v>
      </c>
    </row>
    <row r="482" spans="1:19" s="303" customFormat="1" x14ac:dyDescent="0.2">
      <c r="A482" s="245">
        <f t="shared" si="102"/>
        <v>465</v>
      </c>
      <c r="B482" s="303" t="s">
        <v>523</v>
      </c>
      <c r="C482" s="335"/>
      <c r="D482" s="316" t="s">
        <v>522</v>
      </c>
      <c r="E482" s="318">
        <f>E480-E380</f>
        <v>50785468.428300023</v>
      </c>
      <c r="F482" s="318">
        <f>F480-F380</f>
        <v>0</v>
      </c>
      <c r="G482" s="318">
        <f>G480-G380</f>
        <v>50785468.428300023</v>
      </c>
      <c r="H482" s="318"/>
      <c r="I482" s="282"/>
      <c r="J482" s="318">
        <f t="shared" ref="J482:R482" si="105">J480-J380</f>
        <v>29703803.372097924</v>
      </c>
      <c r="K482" s="318">
        <f t="shared" si="105"/>
        <v>688621.33776252565</v>
      </c>
      <c r="L482" s="318">
        <f t="shared" si="105"/>
        <v>13884388.335957643</v>
      </c>
      <c r="M482" s="318">
        <f t="shared" si="105"/>
        <v>2205954.3933779066</v>
      </c>
      <c r="N482" s="318">
        <f t="shared" si="105"/>
        <v>1682987.8854681174</v>
      </c>
      <c r="O482" s="318">
        <f t="shared" si="105"/>
        <v>1770394.9844726478</v>
      </c>
      <c r="P482" s="318">
        <f t="shared" si="105"/>
        <v>81894.857153488323</v>
      </c>
      <c r="Q482" s="318">
        <f t="shared" si="105"/>
        <v>767423.26200974185</v>
      </c>
      <c r="R482" s="327">
        <f t="shared" si="105"/>
        <v>50785468.428300008</v>
      </c>
      <c r="S482" s="244" t="b">
        <f t="shared" si="101"/>
        <v>1</v>
      </c>
    </row>
    <row r="483" spans="1:19" s="363" customFormat="1" ht="12.75" customHeight="1" x14ac:dyDescent="0.2">
      <c r="A483" s="245">
        <f t="shared" si="102"/>
        <v>466</v>
      </c>
      <c r="E483" s="445"/>
      <c r="F483" s="445"/>
      <c r="G483" s="445"/>
      <c r="H483" s="445"/>
      <c r="I483" s="374"/>
      <c r="J483" s="374"/>
      <c r="R483" s="366"/>
      <c r="S483" s="244" t="b">
        <f t="shared" si="101"/>
        <v>1</v>
      </c>
    </row>
    <row r="484" spans="1:19" s="363" customFormat="1" ht="12.75" customHeight="1" x14ac:dyDescent="0.2">
      <c r="A484" s="245">
        <f t="shared" si="102"/>
        <v>467</v>
      </c>
      <c r="E484" s="445"/>
      <c r="F484" s="445"/>
      <c r="G484" s="445"/>
      <c r="H484" s="445"/>
      <c r="I484" s="374"/>
      <c r="J484" s="374"/>
      <c r="R484" s="366"/>
      <c r="S484" s="244" t="b">
        <f t="shared" si="101"/>
        <v>1</v>
      </c>
    </row>
    <row r="485" spans="1:19" s="237" customFormat="1" x14ac:dyDescent="0.2">
      <c r="A485" s="245">
        <f t="shared" si="102"/>
        <v>468</v>
      </c>
      <c r="B485" s="237" t="s">
        <v>30</v>
      </c>
      <c r="D485" s="447" t="s">
        <v>524</v>
      </c>
      <c r="E485" s="448"/>
      <c r="F485" s="448"/>
      <c r="G485" s="448"/>
      <c r="H485" s="448"/>
      <c r="I485" s="448"/>
      <c r="K485" s="447"/>
      <c r="L485" s="447"/>
      <c r="R485" s="235"/>
      <c r="S485" s="244" t="b">
        <f t="shared" si="101"/>
        <v>1</v>
      </c>
    </row>
    <row r="486" spans="1:19" s="237" customFormat="1" x14ac:dyDescent="0.2">
      <c r="A486" s="245">
        <f t="shared" si="102"/>
        <v>469</v>
      </c>
      <c r="B486" s="237" t="s">
        <v>525</v>
      </c>
      <c r="D486" s="447"/>
      <c r="E486" s="448"/>
      <c r="F486" s="448"/>
      <c r="G486" s="448"/>
      <c r="H486" s="448"/>
      <c r="I486" s="448"/>
      <c r="K486" s="447"/>
      <c r="L486" s="447"/>
      <c r="R486" s="235"/>
      <c r="S486" s="244" t="b">
        <f t="shared" si="101"/>
        <v>1</v>
      </c>
    </row>
    <row r="487" spans="1:19" x14ac:dyDescent="0.2">
      <c r="A487" s="245">
        <f t="shared" si="102"/>
        <v>470</v>
      </c>
      <c r="B487" s="206" t="s">
        <v>237</v>
      </c>
      <c r="C487" s="206" t="s">
        <v>238</v>
      </c>
      <c r="D487" s="207"/>
      <c r="E487" s="242">
        <f>'[2]II-I-TRAN'!E487+'[2]II-I-DIST'!E487+'[2]II-I-MET'!E487+'[2]II-I-TBILL'!E487+'[2]II-I-TDCS'!E487</f>
        <v>0</v>
      </c>
      <c r="F487" s="242">
        <f>'[2]II-I-TRAN'!F487+'[2]II-I-DIST'!F487+'[2]II-I-MET'!F487+'[2]II-I-TBILL'!F487+'[2]II-I-TDCS'!F487</f>
        <v>0</v>
      </c>
      <c r="G487" s="242">
        <f>'[2]II-I-TRAN'!G487+'[2]II-I-DIST'!G487+'[2]II-I-MET'!G487+'[2]II-I-TBILL'!G487+'[2]II-I-TDCS'!G487</f>
        <v>0</v>
      </c>
      <c r="H487" s="242"/>
      <c r="I487" s="242"/>
      <c r="J487" s="242">
        <f>'[2]II-I-TRAN'!J487+'[2]II-I-DIST'!J487+'[2]II-I-MET'!J487+'[2]II-I-TBILL'!J487+'[2]II-I-TDCS'!J487</f>
        <v>0</v>
      </c>
      <c r="K487" s="242">
        <f>'[2]II-I-TRAN'!K487+'[2]II-I-DIST'!K487+'[2]II-I-MET'!K487+'[2]II-I-TBILL'!K487+'[2]II-I-TDCS'!K487</f>
        <v>0</v>
      </c>
      <c r="L487" s="242">
        <f>'[2]II-I-TRAN'!L487+'[2]II-I-DIST'!L487+'[2]II-I-MET'!L487+'[2]II-I-TBILL'!L487+'[2]II-I-TDCS'!L487</f>
        <v>0</v>
      </c>
      <c r="M487" s="242">
        <f>'[2]II-I-TRAN'!M487+'[2]II-I-DIST'!M487+'[2]II-I-MET'!M487+'[2]II-I-TBILL'!M487+'[2]II-I-TDCS'!M487</f>
        <v>0</v>
      </c>
      <c r="N487" s="242">
        <f>'[2]II-I-TRAN'!N487+'[2]II-I-DIST'!N487+'[2]II-I-MET'!N487+'[2]II-I-TBILL'!N487+'[2]II-I-TDCS'!N487</f>
        <v>0</v>
      </c>
      <c r="O487" s="242">
        <f>'[2]II-I-TRAN'!O487+'[2]II-I-DIST'!O487+'[2]II-I-MET'!O487+'[2]II-I-TBILL'!O487+'[2]II-I-TDCS'!O487</f>
        <v>0</v>
      </c>
      <c r="P487" s="242">
        <f>'[2]II-I-TRAN'!P487+'[2]II-I-DIST'!P487+'[2]II-I-MET'!P487+'[2]II-I-TBILL'!P487+'[2]II-I-TDCS'!P487</f>
        <v>0</v>
      </c>
      <c r="Q487" s="242">
        <f>'[2]II-I-TRAN'!Q487+'[2]II-I-DIST'!Q487+'[2]II-I-MET'!Q487+'[2]II-I-TBILL'!Q487+'[2]II-I-TDCS'!Q487</f>
        <v>0</v>
      </c>
      <c r="R487" s="279">
        <f t="shared" ref="R487:R490" si="106">SUM(J487:Q487)</f>
        <v>0</v>
      </c>
      <c r="S487" s="244" t="b">
        <f t="shared" si="101"/>
        <v>1</v>
      </c>
    </row>
    <row r="488" spans="1:19" x14ac:dyDescent="0.2">
      <c r="A488" s="245">
        <f t="shared" si="102"/>
        <v>471</v>
      </c>
      <c r="B488" s="206" t="s">
        <v>239</v>
      </c>
      <c r="C488" s="206" t="s">
        <v>526</v>
      </c>
      <c r="D488" s="207"/>
      <c r="E488" s="242">
        <f>'[2]II-I-TRAN'!E488+'[2]II-I-DIST'!E488+'[2]II-I-MET'!E488+'[2]II-I-TBILL'!E488+'[2]II-I-TDCS'!E488</f>
        <v>0</v>
      </c>
      <c r="F488" s="242">
        <f>'[2]II-I-TRAN'!F488+'[2]II-I-DIST'!F488+'[2]II-I-MET'!F488+'[2]II-I-TBILL'!F488+'[2]II-I-TDCS'!F488</f>
        <v>0</v>
      </c>
      <c r="G488" s="242">
        <f>'[2]II-I-TRAN'!G488+'[2]II-I-DIST'!G488+'[2]II-I-MET'!G488+'[2]II-I-TBILL'!G488+'[2]II-I-TDCS'!G488</f>
        <v>0</v>
      </c>
      <c r="H488" s="242"/>
      <c r="I488" s="242"/>
      <c r="J488" s="242">
        <f>'[2]II-I-TRAN'!J488+'[2]II-I-DIST'!J488+'[2]II-I-MET'!J488+'[2]II-I-TBILL'!J488+'[2]II-I-TDCS'!J488</f>
        <v>0</v>
      </c>
      <c r="K488" s="242">
        <f>'[2]II-I-TRAN'!K488+'[2]II-I-DIST'!K488+'[2]II-I-MET'!K488+'[2]II-I-TBILL'!K488+'[2]II-I-TDCS'!K488</f>
        <v>0</v>
      </c>
      <c r="L488" s="242">
        <f>'[2]II-I-TRAN'!L488+'[2]II-I-DIST'!L488+'[2]II-I-MET'!L488+'[2]II-I-TBILL'!L488+'[2]II-I-TDCS'!L488</f>
        <v>0</v>
      </c>
      <c r="M488" s="242">
        <f>'[2]II-I-TRAN'!M488+'[2]II-I-DIST'!M488+'[2]II-I-MET'!M488+'[2]II-I-TBILL'!M488+'[2]II-I-TDCS'!M488</f>
        <v>0</v>
      </c>
      <c r="N488" s="242">
        <f>'[2]II-I-TRAN'!N488+'[2]II-I-DIST'!N488+'[2]II-I-MET'!N488+'[2]II-I-TBILL'!N488+'[2]II-I-TDCS'!N488</f>
        <v>0</v>
      </c>
      <c r="O488" s="242">
        <f>'[2]II-I-TRAN'!O488+'[2]II-I-DIST'!O488+'[2]II-I-MET'!O488+'[2]II-I-TBILL'!O488+'[2]II-I-TDCS'!O488</f>
        <v>0</v>
      </c>
      <c r="P488" s="242">
        <f>'[2]II-I-TRAN'!P488+'[2]II-I-DIST'!P488+'[2]II-I-MET'!P488+'[2]II-I-TBILL'!P488+'[2]II-I-TDCS'!P488</f>
        <v>0</v>
      </c>
      <c r="Q488" s="242">
        <f>'[2]II-I-TRAN'!Q488+'[2]II-I-DIST'!Q488+'[2]II-I-MET'!Q488+'[2]II-I-TBILL'!Q488+'[2]II-I-TDCS'!Q488</f>
        <v>0</v>
      </c>
      <c r="R488" s="279">
        <f t="shared" si="106"/>
        <v>0</v>
      </c>
      <c r="S488" s="244" t="b">
        <f t="shared" si="101"/>
        <v>1</v>
      </c>
    </row>
    <row r="489" spans="1:19" x14ac:dyDescent="0.2">
      <c r="A489" s="245">
        <f t="shared" si="102"/>
        <v>472</v>
      </c>
      <c r="B489" s="206" t="s">
        <v>29</v>
      </c>
      <c r="C489" s="206" t="s">
        <v>241</v>
      </c>
      <c r="D489" s="207"/>
      <c r="E489" s="242">
        <f>'[2]II-I-TRAN'!E489+'[2]II-I-DIST'!E489+'[2]II-I-MET'!E489+'[2]II-I-TBILL'!E489+'[2]II-I-TDCS'!E489</f>
        <v>2017707.9081999997</v>
      </c>
      <c r="F489" s="242">
        <f>'[2]II-I-TRAN'!F489+'[2]II-I-DIST'!F489+'[2]II-I-MET'!F489+'[2]II-I-TBILL'!F489+'[2]II-I-TDCS'!F489</f>
        <v>0</v>
      </c>
      <c r="G489" s="242">
        <f>'[2]II-I-TRAN'!G489+'[2]II-I-DIST'!G489+'[2]II-I-MET'!G489+'[2]II-I-TBILL'!G489+'[2]II-I-TDCS'!G489</f>
        <v>2017707.9081999997</v>
      </c>
      <c r="H489" s="242"/>
      <c r="I489" s="242"/>
      <c r="J489" s="242">
        <f>'[2]II-I-TRAN'!J489+'[2]II-I-DIST'!J489+'[2]II-I-MET'!J489+'[2]II-I-TBILL'!J489+'[2]II-I-TDCS'!J489</f>
        <v>1159994.3241571984</v>
      </c>
      <c r="K489" s="242">
        <f>'[2]II-I-TRAN'!K489+'[2]II-I-DIST'!K489+'[2]II-I-MET'!K489+'[2]II-I-TBILL'!K489+'[2]II-I-TDCS'!K489</f>
        <v>21210.312794843961</v>
      </c>
      <c r="L489" s="242">
        <f>'[2]II-I-TRAN'!L489+'[2]II-I-DIST'!L489+'[2]II-I-MET'!L489+'[2]II-I-TBILL'!L489+'[2]II-I-TDCS'!L489</f>
        <v>550601.85387813358</v>
      </c>
      <c r="M489" s="242">
        <f>'[2]II-I-TRAN'!M489+'[2]II-I-DIST'!M489+'[2]II-I-MET'!M489+'[2]II-I-TBILL'!M489+'[2]II-I-TDCS'!M489</f>
        <v>95824.354669607797</v>
      </c>
      <c r="N489" s="242">
        <f>'[2]II-I-TRAN'!N489+'[2]II-I-DIST'!N489+'[2]II-I-MET'!N489+'[2]II-I-TBILL'!N489+'[2]II-I-TDCS'!N489</f>
        <v>54129.073190583622</v>
      </c>
      <c r="O489" s="242">
        <f>'[2]II-I-TRAN'!O489+'[2]II-I-DIST'!O489+'[2]II-I-MET'!O489+'[2]II-I-TBILL'!O489+'[2]II-I-TDCS'!O489</f>
        <v>61211.774773334982</v>
      </c>
      <c r="P489" s="242">
        <f>'[2]II-I-TRAN'!P489+'[2]II-I-DIST'!P489+'[2]II-I-MET'!P489+'[2]II-I-TBILL'!P489+'[2]II-I-TDCS'!P489</f>
        <v>28399.012406533449</v>
      </c>
      <c r="Q489" s="242">
        <f>'[2]II-I-TRAN'!Q489+'[2]II-I-DIST'!Q489+'[2]II-I-MET'!Q489+'[2]II-I-TBILL'!Q489+'[2]II-I-TDCS'!Q489</f>
        <v>46337.202329764179</v>
      </c>
      <c r="R489" s="279">
        <f t="shared" si="106"/>
        <v>2017707.9081999999</v>
      </c>
      <c r="S489" s="244" t="b">
        <f t="shared" si="101"/>
        <v>1</v>
      </c>
    </row>
    <row r="490" spans="1:19" x14ac:dyDescent="0.2">
      <c r="A490" s="245">
        <f t="shared" si="102"/>
        <v>473</v>
      </c>
      <c r="B490" s="206" t="s">
        <v>31</v>
      </c>
      <c r="C490" s="212" t="s">
        <v>242</v>
      </c>
      <c r="D490" s="207"/>
      <c r="E490" s="242">
        <f>'[2]II-I-TRAN'!E490+'[2]II-I-DIST'!E490+'[2]II-I-MET'!E490+'[2]II-I-TBILL'!E490+'[2]II-I-TDCS'!E490</f>
        <v>1666851.65</v>
      </c>
      <c r="F490" s="242">
        <f>'[2]II-I-TRAN'!F490+'[2]II-I-DIST'!F490+'[2]II-I-MET'!F490+'[2]II-I-TBILL'!F490+'[2]II-I-TDCS'!F490</f>
        <v>0</v>
      </c>
      <c r="G490" s="242">
        <f>'[2]II-I-TRAN'!G490+'[2]II-I-DIST'!G490+'[2]II-I-MET'!G490+'[2]II-I-TBILL'!G490+'[2]II-I-TDCS'!G490</f>
        <v>1666851.65</v>
      </c>
      <c r="H490" s="242"/>
      <c r="I490" s="242"/>
      <c r="J490" s="242">
        <f>'[2]II-I-TRAN'!J490+'[2]II-I-DIST'!J490+'[2]II-I-MET'!J490+'[2]II-I-TBILL'!J490+'[2]II-I-TDCS'!J490</f>
        <v>952505.13497440633</v>
      </c>
      <c r="K490" s="242">
        <f>'[2]II-I-TRAN'!K490+'[2]II-I-DIST'!K490+'[2]II-I-MET'!K490+'[2]II-I-TBILL'!K490+'[2]II-I-TDCS'!K490</f>
        <v>13235.265308439972</v>
      </c>
      <c r="L490" s="242">
        <f>'[2]II-I-TRAN'!L490+'[2]II-I-DIST'!L490+'[2]II-I-MET'!L490+'[2]II-I-TBILL'!L490+'[2]II-I-TDCS'!L490</f>
        <v>477434.24739468785</v>
      </c>
      <c r="M490" s="242">
        <f>'[2]II-I-TRAN'!M490+'[2]II-I-DIST'!M490+'[2]II-I-MET'!M490+'[2]II-I-TBILL'!M490+'[2]II-I-TDCS'!M490</f>
        <v>86625.642854758815</v>
      </c>
      <c r="N490" s="242">
        <f>'[2]II-I-TRAN'!N490+'[2]II-I-DIST'!N490+'[2]II-I-MET'!N490+'[2]II-I-TBILL'!N490+'[2]II-I-TDCS'!N490</f>
        <v>43561.200774479847</v>
      </c>
      <c r="O490" s="242">
        <f>'[2]II-I-TRAN'!O490+'[2]II-I-DIST'!O490+'[2]II-I-MET'!O490+'[2]II-I-TBILL'!O490+'[2]II-I-TDCS'!O490</f>
        <v>55249.552627675366</v>
      </c>
      <c r="P490" s="242">
        <f>'[2]II-I-TRAN'!P490+'[2]II-I-DIST'!P490+'[2]II-I-MET'!P490+'[2]II-I-TBILL'!P490+'[2]II-I-TDCS'!P490</f>
        <v>0</v>
      </c>
      <c r="Q490" s="242">
        <f>'[2]II-I-TRAN'!Q490+'[2]II-I-DIST'!Q490+'[2]II-I-MET'!Q490+'[2]II-I-TBILL'!Q490+'[2]II-I-TDCS'!Q490</f>
        <v>38240.606065551896</v>
      </c>
      <c r="R490" s="279">
        <f t="shared" si="106"/>
        <v>1666851.6500000004</v>
      </c>
      <c r="S490" s="244" t="b">
        <f t="shared" si="101"/>
        <v>1</v>
      </c>
    </row>
    <row r="491" spans="1:19" s="282" customFormat="1" x14ac:dyDescent="0.2">
      <c r="A491" s="245">
        <f t="shared" si="102"/>
        <v>474</v>
      </c>
      <c r="C491" s="297" t="s">
        <v>134</v>
      </c>
      <c r="E491" s="318">
        <f>SUBTOTAL(9,E487:E490)</f>
        <v>3684559.5581999999</v>
      </c>
      <c r="F491" s="318">
        <f>SUBTOTAL(9,F487:F490)</f>
        <v>0</v>
      </c>
      <c r="G491" s="318">
        <f>SUBTOTAL(9,G487:G490)</f>
        <v>3684559.5581999999</v>
      </c>
      <c r="H491" s="318"/>
      <c r="I491" s="318"/>
      <c r="J491" s="318">
        <f t="shared" ref="J491:R491" si="107">SUBTOTAL(9,J487:J490)</f>
        <v>2112499.459131605</v>
      </c>
      <c r="K491" s="318">
        <f t="shared" si="107"/>
        <v>34445.57810328393</v>
      </c>
      <c r="L491" s="318">
        <f t="shared" si="107"/>
        <v>1028036.1012728214</v>
      </c>
      <c r="M491" s="318">
        <f t="shared" si="107"/>
        <v>182449.9975243666</v>
      </c>
      <c r="N491" s="318">
        <f t="shared" si="107"/>
        <v>97690.273965063476</v>
      </c>
      <c r="O491" s="318">
        <f t="shared" si="107"/>
        <v>116461.32740101035</v>
      </c>
      <c r="P491" s="318">
        <f t="shared" si="107"/>
        <v>28399.012406533449</v>
      </c>
      <c r="Q491" s="318">
        <f t="shared" si="107"/>
        <v>84577.808395316068</v>
      </c>
      <c r="R491" s="327">
        <f t="shared" si="107"/>
        <v>3684559.5582000003</v>
      </c>
      <c r="S491" s="244" t="b">
        <f t="shared" si="101"/>
        <v>1</v>
      </c>
    </row>
    <row r="492" spans="1:19" x14ac:dyDescent="0.2">
      <c r="A492" s="245">
        <f t="shared" si="102"/>
        <v>475</v>
      </c>
      <c r="D492" s="207"/>
      <c r="E492" s="328"/>
      <c r="F492" s="328"/>
      <c r="G492" s="328"/>
      <c r="H492" s="328"/>
      <c r="I492" s="328"/>
      <c r="J492" s="242"/>
      <c r="K492" s="207"/>
      <c r="L492" s="449"/>
      <c r="M492" s="328"/>
      <c r="N492" s="328"/>
      <c r="O492" s="328"/>
      <c r="P492" s="328"/>
      <c r="Q492" s="328"/>
      <c r="R492" s="345"/>
      <c r="S492" s="244" t="b">
        <f t="shared" si="101"/>
        <v>1</v>
      </c>
    </row>
    <row r="493" spans="1:19" s="237" customFormat="1" x14ac:dyDescent="0.2">
      <c r="A493" s="245">
        <f t="shared" si="102"/>
        <v>476</v>
      </c>
      <c r="B493" s="237" t="s">
        <v>302</v>
      </c>
      <c r="D493" s="447" t="s">
        <v>524</v>
      </c>
      <c r="E493" s="318"/>
      <c r="F493" s="318"/>
      <c r="G493" s="318"/>
      <c r="H493" s="318"/>
      <c r="I493" s="318"/>
      <c r="J493" s="282"/>
      <c r="K493" s="447"/>
      <c r="L493" s="322"/>
      <c r="M493" s="318"/>
      <c r="N493" s="318"/>
      <c r="O493" s="318"/>
      <c r="P493" s="318"/>
      <c r="Q493" s="318"/>
      <c r="R493" s="327"/>
      <c r="S493" s="244" t="b">
        <f t="shared" si="101"/>
        <v>1</v>
      </c>
    </row>
    <row r="494" spans="1:19" s="237" customFormat="1" x14ac:dyDescent="0.2">
      <c r="A494" s="245">
        <f t="shared" si="102"/>
        <v>477</v>
      </c>
      <c r="B494" s="237" t="s">
        <v>525</v>
      </c>
      <c r="D494" s="447"/>
      <c r="E494" s="318"/>
      <c r="F494" s="318"/>
      <c r="G494" s="318"/>
      <c r="H494" s="318"/>
      <c r="I494" s="318"/>
      <c r="J494" s="282"/>
      <c r="K494" s="447"/>
      <c r="L494" s="322"/>
      <c r="M494" s="318"/>
      <c r="N494" s="318"/>
      <c r="O494" s="318"/>
      <c r="P494" s="318"/>
      <c r="Q494" s="318"/>
      <c r="R494" s="327"/>
      <c r="S494" s="244" t="b">
        <f t="shared" si="101"/>
        <v>1</v>
      </c>
    </row>
    <row r="495" spans="1:19" x14ac:dyDescent="0.2">
      <c r="A495" s="245">
        <f t="shared" si="102"/>
        <v>478</v>
      </c>
      <c r="B495" s="206" t="s">
        <v>245</v>
      </c>
      <c r="C495" s="206" t="s">
        <v>39</v>
      </c>
      <c r="D495" s="207"/>
      <c r="E495" s="242">
        <f>'[2]II-I-TRAN'!E495+'[2]II-I-DIST'!E495+'[2]II-I-MET'!E495+'[2]II-I-TBILL'!E495+'[2]II-I-TDCS'!E495</f>
        <v>0</v>
      </c>
      <c r="F495" s="242">
        <f>'[2]II-I-TRAN'!F495+'[2]II-I-DIST'!F495+'[2]II-I-MET'!F495+'[2]II-I-TBILL'!F495+'[2]II-I-TDCS'!F495</f>
        <v>0</v>
      </c>
      <c r="G495" s="242">
        <f>'[2]II-I-TRAN'!G495+'[2]II-I-DIST'!G495+'[2]II-I-MET'!G495+'[2]II-I-TBILL'!G495+'[2]II-I-TDCS'!G495</f>
        <v>0</v>
      </c>
      <c r="H495" s="242"/>
      <c r="I495" s="242"/>
      <c r="J495" s="242">
        <f>'[2]II-I-TRAN'!J495+'[2]II-I-DIST'!J495+'[2]II-I-MET'!J495+'[2]II-I-TBILL'!J495+'[2]II-I-TDCS'!J495</f>
        <v>0</v>
      </c>
      <c r="K495" s="242">
        <f>'[2]II-I-TRAN'!K495+'[2]II-I-DIST'!K495+'[2]II-I-MET'!K495+'[2]II-I-TBILL'!K495+'[2]II-I-TDCS'!K495</f>
        <v>0</v>
      </c>
      <c r="L495" s="242">
        <f>'[2]II-I-TRAN'!L495+'[2]II-I-DIST'!L495+'[2]II-I-MET'!L495+'[2]II-I-TBILL'!L495+'[2]II-I-TDCS'!L495</f>
        <v>0</v>
      </c>
      <c r="M495" s="242">
        <f>'[2]II-I-TRAN'!M495+'[2]II-I-DIST'!M495+'[2]II-I-MET'!M495+'[2]II-I-TBILL'!M495+'[2]II-I-TDCS'!M495</f>
        <v>0</v>
      </c>
      <c r="N495" s="242">
        <f>'[2]II-I-TRAN'!N495+'[2]II-I-DIST'!N495+'[2]II-I-MET'!N495+'[2]II-I-TBILL'!N495+'[2]II-I-TDCS'!N495</f>
        <v>0</v>
      </c>
      <c r="O495" s="242">
        <f>'[2]II-I-TRAN'!O495+'[2]II-I-DIST'!O495+'[2]II-I-MET'!O495+'[2]II-I-TBILL'!O495+'[2]II-I-TDCS'!O495</f>
        <v>0</v>
      </c>
      <c r="P495" s="242">
        <f>'[2]II-I-TRAN'!P495+'[2]II-I-DIST'!P495+'[2]II-I-MET'!P495+'[2]II-I-TBILL'!P495+'[2]II-I-TDCS'!P495</f>
        <v>0</v>
      </c>
      <c r="Q495" s="242">
        <f>'[2]II-I-TRAN'!Q495+'[2]II-I-DIST'!Q495+'[2]II-I-MET'!Q495+'[2]II-I-TBILL'!Q495+'[2]II-I-TDCS'!Q495</f>
        <v>0</v>
      </c>
      <c r="R495" s="279">
        <f t="shared" ref="R495:R504" si="108">SUM(J495:Q495)</f>
        <v>0</v>
      </c>
      <c r="S495" s="244" t="b">
        <f t="shared" si="101"/>
        <v>1</v>
      </c>
    </row>
    <row r="496" spans="1:19" x14ac:dyDescent="0.2">
      <c r="A496" s="245">
        <f t="shared" si="102"/>
        <v>479</v>
      </c>
      <c r="B496" s="206" t="s">
        <v>246</v>
      </c>
      <c r="C496" s="206" t="s">
        <v>41</v>
      </c>
      <c r="D496" s="207"/>
      <c r="E496" s="242">
        <f>'[2]II-I-TRAN'!E496+'[2]II-I-DIST'!E496+'[2]II-I-MET'!E496+'[2]II-I-TBILL'!E496+'[2]II-I-TDCS'!E496</f>
        <v>0</v>
      </c>
      <c r="F496" s="242">
        <f>'[2]II-I-TRAN'!F496+'[2]II-I-DIST'!F496+'[2]II-I-MET'!F496+'[2]II-I-TBILL'!F496+'[2]II-I-TDCS'!F496</f>
        <v>0</v>
      </c>
      <c r="G496" s="242">
        <f>'[2]II-I-TRAN'!G496+'[2]II-I-DIST'!G496+'[2]II-I-MET'!G496+'[2]II-I-TBILL'!G496+'[2]II-I-TDCS'!G496</f>
        <v>0</v>
      </c>
      <c r="H496" s="242"/>
      <c r="I496" s="242"/>
      <c r="J496" s="242">
        <f>'[2]II-I-TRAN'!J496+'[2]II-I-DIST'!J496+'[2]II-I-MET'!J496+'[2]II-I-TBILL'!J496+'[2]II-I-TDCS'!J496</f>
        <v>0</v>
      </c>
      <c r="K496" s="242">
        <f>'[2]II-I-TRAN'!K496+'[2]II-I-DIST'!K496+'[2]II-I-MET'!K496+'[2]II-I-TBILL'!K496+'[2]II-I-TDCS'!K496</f>
        <v>0</v>
      </c>
      <c r="L496" s="242">
        <f>'[2]II-I-TRAN'!L496+'[2]II-I-DIST'!L496+'[2]II-I-MET'!L496+'[2]II-I-TBILL'!L496+'[2]II-I-TDCS'!L496</f>
        <v>0</v>
      </c>
      <c r="M496" s="242">
        <f>'[2]II-I-TRAN'!M496+'[2]II-I-DIST'!M496+'[2]II-I-MET'!M496+'[2]II-I-TBILL'!M496+'[2]II-I-TDCS'!M496</f>
        <v>0</v>
      </c>
      <c r="N496" s="242">
        <f>'[2]II-I-TRAN'!N496+'[2]II-I-DIST'!N496+'[2]II-I-MET'!N496+'[2]II-I-TBILL'!N496+'[2]II-I-TDCS'!N496</f>
        <v>0</v>
      </c>
      <c r="O496" s="242">
        <f>'[2]II-I-TRAN'!O496+'[2]II-I-DIST'!O496+'[2]II-I-MET'!O496+'[2]II-I-TBILL'!O496+'[2]II-I-TDCS'!O496</f>
        <v>0</v>
      </c>
      <c r="P496" s="242">
        <f>'[2]II-I-TRAN'!P496+'[2]II-I-DIST'!P496+'[2]II-I-MET'!P496+'[2]II-I-TBILL'!P496+'[2]II-I-TDCS'!P496</f>
        <v>0</v>
      </c>
      <c r="Q496" s="242">
        <f>'[2]II-I-TRAN'!Q496+'[2]II-I-DIST'!Q496+'[2]II-I-MET'!Q496+'[2]II-I-TBILL'!Q496+'[2]II-I-TDCS'!Q496</f>
        <v>0</v>
      </c>
      <c r="R496" s="279">
        <f t="shared" si="108"/>
        <v>0</v>
      </c>
      <c r="S496" s="244" t="b">
        <f t="shared" si="101"/>
        <v>1</v>
      </c>
    </row>
    <row r="497" spans="1:19" x14ac:dyDescent="0.2">
      <c r="A497" s="245">
        <f t="shared" si="102"/>
        <v>480</v>
      </c>
      <c r="B497" s="206" t="s">
        <v>527</v>
      </c>
      <c r="C497" s="206" t="s">
        <v>43</v>
      </c>
      <c r="D497" s="207"/>
      <c r="E497" s="328">
        <f>'[2]II-I-TRAN'!E497+'[2]II-I-DIST'!E497+'[2]II-I-MET'!E497+'[2]II-I-TBILL'!E497+'[2]II-I-TDCS'!E497</f>
        <v>0</v>
      </c>
      <c r="F497" s="328">
        <f>'[2]II-I-TRAN'!F497+'[2]II-I-DIST'!F497+'[2]II-I-MET'!F497+'[2]II-I-TBILL'!F497+'[2]II-I-TDCS'!F497</f>
        <v>0</v>
      </c>
      <c r="G497" s="328">
        <f>'[2]II-I-TRAN'!G497+'[2]II-I-DIST'!G497+'[2]II-I-MET'!G497+'[2]II-I-TBILL'!G497+'[2]II-I-TDCS'!G497</f>
        <v>0</v>
      </c>
      <c r="H497" s="328"/>
      <c r="I497" s="450"/>
      <c r="J497" s="253">
        <f>'[2]II-I-TRAN'!J497+'[2]II-I-DIST'!J497+'[2]II-I-MET'!J497+'[2]II-I-TBILL'!J497+'[2]II-I-TDCS'!J497</f>
        <v>0</v>
      </c>
      <c r="K497" s="253">
        <f>'[2]II-I-TRAN'!K497+'[2]II-I-DIST'!K497+'[2]II-I-MET'!K497+'[2]II-I-TBILL'!K497+'[2]II-I-TDCS'!K497</f>
        <v>0</v>
      </c>
      <c r="L497" s="253">
        <f>'[2]II-I-TRAN'!L497+'[2]II-I-DIST'!L497+'[2]II-I-MET'!L497+'[2]II-I-TBILL'!L497+'[2]II-I-TDCS'!L497</f>
        <v>0</v>
      </c>
      <c r="M497" s="253">
        <f>'[2]II-I-TRAN'!M497+'[2]II-I-DIST'!M497+'[2]II-I-MET'!M497+'[2]II-I-TBILL'!M497+'[2]II-I-TDCS'!M497</f>
        <v>0</v>
      </c>
      <c r="N497" s="253">
        <f>'[2]II-I-TRAN'!N497+'[2]II-I-DIST'!N497+'[2]II-I-MET'!N497+'[2]II-I-TBILL'!N497+'[2]II-I-TDCS'!N497</f>
        <v>0</v>
      </c>
      <c r="O497" s="253">
        <f>'[2]II-I-TRAN'!O497+'[2]II-I-DIST'!O497+'[2]II-I-MET'!O497+'[2]II-I-TBILL'!O497+'[2]II-I-TDCS'!O497</f>
        <v>0</v>
      </c>
      <c r="P497" s="253">
        <f>'[2]II-I-TRAN'!P497+'[2]II-I-DIST'!P497+'[2]II-I-MET'!P497+'[2]II-I-TBILL'!P497+'[2]II-I-TDCS'!P497</f>
        <v>0</v>
      </c>
      <c r="Q497" s="253">
        <f>'[2]II-I-TRAN'!Q497+'[2]II-I-DIST'!Q497+'[2]II-I-MET'!Q497+'[2]II-I-TBILL'!Q497+'[2]II-I-TDCS'!Q497</f>
        <v>0</v>
      </c>
      <c r="R497" s="279">
        <f t="shared" si="108"/>
        <v>0</v>
      </c>
      <c r="S497" s="244" t="b">
        <f t="shared" si="101"/>
        <v>1</v>
      </c>
    </row>
    <row r="498" spans="1:19" x14ac:dyDescent="0.2">
      <c r="A498" s="245">
        <f t="shared" si="102"/>
        <v>481</v>
      </c>
      <c r="B498" s="206" t="s">
        <v>248</v>
      </c>
      <c r="C498" s="206" t="s">
        <v>249</v>
      </c>
      <c r="D498" s="207"/>
      <c r="E498" s="328">
        <f>'[2]II-I-TRAN'!E498+'[2]II-I-DIST'!E498+'[2]II-I-MET'!E498+'[2]II-I-TBILL'!E498+'[2]II-I-TDCS'!E498</f>
        <v>0</v>
      </c>
      <c r="F498" s="328">
        <f>'[2]II-I-TRAN'!F498+'[2]II-I-DIST'!F498+'[2]II-I-MET'!F498+'[2]II-I-TBILL'!F498+'[2]II-I-TDCS'!F498</f>
        <v>0</v>
      </c>
      <c r="G498" s="328">
        <f>'[2]II-I-TRAN'!G498+'[2]II-I-DIST'!G498+'[2]II-I-MET'!G498+'[2]II-I-TBILL'!G498+'[2]II-I-TDCS'!G498</f>
        <v>0</v>
      </c>
      <c r="H498" s="328"/>
      <c r="I498" s="450"/>
      <c r="J498" s="253">
        <f>'[2]II-I-TRAN'!J498+'[2]II-I-DIST'!J498+'[2]II-I-MET'!J498+'[2]II-I-TBILL'!J498+'[2]II-I-TDCS'!J498</f>
        <v>0</v>
      </c>
      <c r="K498" s="253">
        <f>'[2]II-I-TRAN'!K498+'[2]II-I-DIST'!K498+'[2]II-I-MET'!K498+'[2]II-I-TBILL'!K498+'[2]II-I-TDCS'!K498</f>
        <v>0</v>
      </c>
      <c r="L498" s="253">
        <f>'[2]II-I-TRAN'!L498+'[2]II-I-DIST'!L498+'[2]II-I-MET'!L498+'[2]II-I-TBILL'!L498+'[2]II-I-TDCS'!L498</f>
        <v>0</v>
      </c>
      <c r="M498" s="253">
        <f>'[2]II-I-TRAN'!M498+'[2]II-I-DIST'!M498+'[2]II-I-MET'!M498+'[2]II-I-TBILL'!M498+'[2]II-I-TDCS'!M498</f>
        <v>0</v>
      </c>
      <c r="N498" s="253">
        <f>'[2]II-I-TRAN'!N498+'[2]II-I-DIST'!N498+'[2]II-I-MET'!N498+'[2]II-I-TBILL'!N498+'[2]II-I-TDCS'!N498</f>
        <v>0</v>
      </c>
      <c r="O498" s="253">
        <f>'[2]II-I-TRAN'!O498+'[2]II-I-DIST'!O498+'[2]II-I-MET'!O498+'[2]II-I-TBILL'!O498+'[2]II-I-TDCS'!O498</f>
        <v>0</v>
      </c>
      <c r="P498" s="253">
        <f>'[2]II-I-TRAN'!P498+'[2]II-I-DIST'!P498+'[2]II-I-MET'!P498+'[2]II-I-TBILL'!P498+'[2]II-I-TDCS'!P498</f>
        <v>0</v>
      </c>
      <c r="Q498" s="253">
        <f>'[2]II-I-TRAN'!Q498+'[2]II-I-DIST'!Q498+'[2]II-I-MET'!Q498+'[2]II-I-TBILL'!Q498+'[2]II-I-TDCS'!Q498</f>
        <v>0</v>
      </c>
      <c r="R498" s="279">
        <f t="shared" si="108"/>
        <v>0</v>
      </c>
      <c r="S498" s="244" t="b">
        <f t="shared" si="101"/>
        <v>1</v>
      </c>
    </row>
    <row r="499" spans="1:19" x14ac:dyDescent="0.2">
      <c r="A499" s="245">
        <f t="shared" si="102"/>
        <v>482</v>
      </c>
      <c r="B499" s="206" t="s">
        <v>250</v>
      </c>
      <c r="C499" s="206" t="s">
        <v>251</v>
      </c>
      <c r="D499" s="207"/>
      <c r="E499" s="328">
        <f>'[2]II-I-TRAN'!E499+'[2]II-I-DIST'!E499+'[2]II-I-MET'!E499+'[2]II-I-TBILL'!E499+'[2]II-I-TDCS'!E499</f>
        <v>0</v>
      </c>
      <c r="F499" s="328">
        <f>'[2]II-I-TRAN'!F499+'[2]II-I-DIST'!F499+'[2]II-I-MET'!F499+'[2]II-I-TBILL'!F499+'[2]II-I-TDCS'!F499</f>
        <v>0</v>
      </c>
      <c r="G499" s="328">
        <f>'[2]II-I-TRAN'!G499+'[2]II-I-DIST'!G499+'[2]II-I-MET'!G499+'[2]II-I-TBILL'!G499+'[2]II-I-TDCS'!G499</f>
        <v>0</v>
      </c>
      <c r="H499" s="328"/>
      <c r="I499" s="450"/>
      <c r="J499" s="253">
        <f>'[2]II-I-TRAN'!J499+'[2]II-I-DIST'!J499+'[2]II-I-MET'!J499+'[2]II-I-TBILL'!J499+'[2]II-I-TDCS'!J499</f>
        <v>0</v>
      </c>
      <c r="K499" s="253">
        <f>'[2]II-I-TRAN'!K499+'[2]II-I-DIST'!K499+'[2]II-I-MET'!K499+'[2]II-I-TBILL'!K499+'[2]II-I-TDCS'!K499</f>
        <v>0</v>
      </c>
      <c r="L499" s="253">
        <f>'[2]II-I-TRAN'!L499+'[2]II-I-DIST'!L499+'[2]II-I-MET'!L499+'[2]II-I-TBILL'!L499+'[2]II-I-TDCS'!L499</f>
        <v>0</v>
      </c>
      <c r="M499" s="253">
        <f>'[2]II-I-TRAN'!M499+'[2]II-I-DIST'!M499+'[2]II-I-MET'!M499+'[2]II-I-TBILL'!M499+'[2]II-I-TDCS'!M499</f>
        <v>0</v>
      </c>
      <c r="N499" s="253">
        <f>'[2]II-I-TRAN'!N499+'[2]II-I-DIST'!N499+'[2]II-I-MET'!N499+'[2]II-I-TBILL'!N499+'[2]II-I-TDCS'!N499</f>
        <v>0</v>
      </c>
      <c r="O499" s="253">
        <f>'[2]II-I-TRAN'!O499+'[2]II-I-DIST'!O499+'[2]II-I-MET'!O499+'[2]II-I-TBILL'!O499+'[2]II-I-TDCS'!O499</f>
        <v>0</v>
      </c>
      <c r="P499" s="253">
        <f>'[2]II-I-TRAN'!P499+'[2]II-I-DIST'!P499+'[2]II-I-MET'!P499+'[2]II-I-TBILL'!P499+'[2]II-I-TDCS'!P499</f>
        <v>0</v>
      </c>
      <c r="Q499" s="253">
        <f>'[2]II-I-TRAN'!Q499+'[2]II-I-DIST'!Q499+'[2]II-I-MET'!Q499+'[2]II-I-TBILL'!Q499+'[2]II-I-TDCS'!Q499</f>
        <v>0</v>
      </c>
      <c r="R499" s="279">
        <f t="shared" si="108"/>
        <v>0</v>
      </c>
      <c r="S499" s="244" t="b">
        <f t="shared" si="101"/>
        <v>1</v>
      </c>
    </row>
    <row r="500" spans="1:19" x14ac:dyDescent="0.2">
      <c r="A500" s="245">
        <f t="shared" si="102"/>
        <v>483</v>
      </c>
      <c r="B500" s="206" t="s">
        <v>252</v>
      </c>
      <c r="C500" s="206" t="s">
        <v>113</v>
      </c>
      <c r="D500" s="207"/>
      <c r="E500" s="328">
        <f>'[2]II-I-TRAN'!E500+'[2]II-I-DIST'!E500+'[2]II-I-MET'!E500+'[2]II-I-TBILL'!E500+'[2]II-I-TDCS'!E500</f>
        <v>0</v>
      </c>
      <c r="F500" s="328">
        <f>'[2]II-I-TRAN'!F500+'[2]II-I-DIST'!F500+'[2]II-I-MET'!F500+'[2]II-I-TBILL'!F500+'[2]II-I-TDCS'!F500</f>
        <v>0</v>
      </c>
      <c r="G500" s="328">
        <f>'[2]II-I-TRAN'!G500+'[2]II-I-DIST'!G500+'[2]II-I-MET'!G500+'[2]II-I-TBILL'!G500+'[2]II-I-TDCS'!G500</f>
        <v>0</v>
      </c>
      <c r="H500" s="328"/>
      <c r="I500" s="450"/>
      <c r="J500" s="253">
        <f>'[2]II-I-TRAN'!J500+'[2]II-I-DIST'!J500+'[2]II-I-MET'!J500+'[2]II-I-TBILL'!J500+'[2]II-I-TDCS'!J500</f>
        <v>0</v>
      </c>
      <c r="K500" s="253">
        <f>'[2]II-I-TRAN'!K500+'[2]II-I-DIST'!K500+'[2]II-I-MET'!K500+'[2]II-I-TBILL'!K500+'[2]II-I-TDCS'!K500</f>
        <v>0</v>
      </c>
      <c r="L500" s="253">
        <f>'[2]II-I-TRAN'!L500+'[2]II-I-DIST'!L500+'[2]II-I-MET'!L500+'[2]II-I-TBILL'!L500+'[2]II-I-TDCS'!L500</f>
        <v>0</v>
      </c>
      <c r="M500" s="253">
        <f>'[2]II-I-TRAN'!M500+'[2]II-I-DIST'!M500+'[2]II-I-MET'!M500+'[2]II-I-TBILL'!M500+'[2]II-I-TDCS'!M500</f>
        <v>0</v>
      </c>
      <c r="N500" s="253">
        <f>'[2]II-I-TRAN'!N500+'[2]II-I-DIST'!N500+'[2]II-I-MET'!N500+'[2]II-I-TBILL'!N500+'[2]II-I-TDCS'!N500</f>
        <v>0</v>
      </c>
      <c r="O500" s="253">
        <f>'[2]II-I-TRAN'!O500+'[2]II-I-DIST'!O500+'[2]II-I-MET'!O500+'[2]II-I-TBILL'!O500+'[2]II-I-TDCS'!O500</f>
        <v>0</v>
      </c>
      <c r="P500" s="253">
        <f>'[2]II-I-TRAN'!P500+'[2]II-I-DIST'!P500+'[2]II-I-MET'!P500+'[2]II-I-TBILL'!P500+'[2]II-I-TDCS'!P500</f>
        <v>0</v>
      </c>
      <c r="Q500" s="253">
        <f>'[2]II-I-TRAN'!Q500+'[2]II-I-DIST'!Q500+'[2]II-I-MET'!Q500+'[2]II-I-TBILL'!Q500+'[2]II-I-TDCS'!Q500</f>
        <v>0</v>
      </c>
      <c r="R500" s="279">
        <f t="shared" si="108"/>
        <v>0</v>
      </c>
      <c r="S500" s="244" t="b">
        <f t="shared" si="101"/>
        <v>1</v>
      </c>
    </row>
    <row r="501" spans="1:19" x14ac:dyDescent="0.2">
      <c r="A501" s="245">
        <f t="shared" si="102"/>
        <v>484</v>
      </c>
      <c r="B501" s="206" t="s">
        <v>253</v>
      </c>
      <c r="C501" s="206" t="s">
        <v>254</v>
      </c>
      <c r="D501" s="207"/>
      <c r="E501" s="328">
        <f>'[2]II-I-TRAN'!E501+'[2]II-I-DIST'!E501+'[2]II-I-MET'!E501+'[2]II-I-TBILL'!E501+'[2]II-I-TDCS'!E501</f>
        <v>0</v>
      </c>
      <c r="F501" s="328">
        <f>'[2]II-I-TRAN'!F501+'[2]II-I-DIST'!F501+'[2]II-I-MET'!F501+'[2]II-I-TBILL'!F501+'[2]II-I-TDCS'!F501</f>
        <v>0</v>
      </c>
      <c r="G501" s="328">
        <f>'[2]II-I-TRAN'!G501+'[2]II-I-DIST'!G501+'[2]II-I-MET'!G501+'[2]II-I-TBILL'!G501+'[2]II-I-TDCS'!G501</f>
        <v>0</v>
      </c>
      <c r="H501" s="328"/>
      <c r="I501" s="450"/>
      <c r="J501" s="253">
        <f>'[2]II-I-TRAN'!J501+'[2]II-I-DIST'!J501+'[2]II-I-MET'!J501+'[2]II-I-TBILL'!J501+'[2]II-I-TDCS'!J501</f>
        <v>0</v>
      </c>
      <c r="K501" s="253">
        <f>'[2]II-I-TRAN'!K501+'[2]II-I-DIST'!K501+'[2]II-I-MET'!K501+'[2]II-I-TBILL'!K501+'[2]II-I-TDCS'!K501</f>
        <v>0</v>
      </c>
      <c r="L501" s="253">
        <f>'[2]II-I-TRAN'!L501+'[2]II-I-DIST'!L501+'[2]II-I-MET'!L501+'[2]II-I-TBILL'!L501+'[2]II-I-TDCS'!L501</f>
        <v>0</v>
      </c>
      <c r="M501" s="253">
        <f>'[2]II-I-TRAN'!M501+'[2]II-I-DIST'!M501+'[2]II-I-MET'!M501+'[2]II-I-TBILL'!M501+'[2]II-I-TDCS'!M501</f>
        <v>0</v>
      </c>
      <c r="N501" s="253">
        <f>'[2]II-I-TRAN'!N501+'[2]II-I-DIST'!N501+'[2]II-I-MET'!N501+'[2]II-I-TBILL'!N501+'[2]II-I-TDCS'!N501</f>
        <v>0</v>
      </c>
      <c r="O501" s="253">
        <f>'[2]II-I-TRAN'!O501+'[2]II-I-DIST'!O501+'[2]II-I-MET'!O501+'[2]II-I-TBILL'!O501+'[2]II-I-TDCS'!O501</f>
        <v>0</v>
      </c>
      <c r="P501" s="253">
        <f>'[2]II-I-TRAN'!P501+'[2]II-I-DIST'!P501+'[2]II-I-MET'!P501+'[2]II-I-TBILL'!P501+'[2]II-I-TDCS'!P501</f>
        <v>0</v>
      </c>
      <c r="Q501" s="253">
        <f>'[2]II-I-TRAN'!Q501+'[2]II-I-DIST'!Q501+'[2]II-I-MET'!Q501+'[2]II-I-TBILL'!Q501+'[2]II-I-TDCS'!Q501</f>
        <v>0</v>
      </c>
      <c r="R501" s="279">
        <f t="shared" si="108"/>
        <v>0</v>
      </c>
      <c r="S501" s="244" t="b">
        <f t="shared" si="101"/>
        <v>1</v>
      </c>
    </row>
    <row r="502" spans="1:19" x14ac:dyDescent="0.2">
      <c r="A502" s="245">
        <f t="shared" si="102"/>
        <v>485</v>
      </c>
      <c r="B502" s="206" t="s">
        <v>255</v>
      </c>
      <c r="C502" s="251" t="s">
        <v>256</v>
      </c>
      <c r="D502" s="207"/>
      <c r="E502" s="328">
        <f>'[2]II-I-TRAN'!E502+'[2]II-I-DIST'!E502+'[2]II-I-MET'!E502+'[2]II-I-TBILL'!E502+'[2]II-I-TDCS'!E502</f>
        <v>0</v>
      </c>
      <c r="F502" s="328">
        <f>'[2]II-I-TRAN'!F502+'[2]II-I-DIST'!F502+'[2]II-I-MET'!F502+'[2]II-I-TBILL'!F502+'[2]II-I-TDCS'!F502</f>
        <v>0</v>
      </c>
      <c r="G502" s="328">
        <f>'[2]II-I-TRAN'!G502+'[2]II-I-DIST'!G502+'[2]II-I-MET'!G502+'[2]II-I-TBILL'!G502+'[2]II-I-TDCS'!G502</f>
        <v>0</v>
      </c>
      <c r="H502" s="328"/>
      <c r="I502" s="450"/>
      <c r="J502" s="253">
        <f>'[2]II-I-TRAN'!J502+'[2]II-I-DIST'!J502+'[2]II-I-MET'!J502+'[2]II-I-TBILL'!J502+'[2]II-I-TDCS'!J502</f>
        <v>0</v>
      </c>
      <c r="K502" s="253">
        <f>'[2]II-I-TRAN'!K502+'[2]II-I-DIST'!K502+'[2]II-I-MET'!K502+'[2]II-I-TBILL'!K502+'[2]II-I-TDCS'!K502</f>
        <v>0</v>
      </c>
      <c r="L502" s="253">
        <f>'[2]II-I-TRAN'!L502+'[2]II-I-DIST'!L502+'[2]II-I-MET'!L502+'[2]II-I-TBILL'!L502+'[2]II-I-TDCS'!L502</f>
        <v>0</v>
      </c>
      <c r="M502" s="253">
        <f>'[2]II-I-TRAN'!M502+'[2]II-I-DIST'!M502+'[2]II-I-MET'!M502+'[2]II-I-TBILL'!M502+'[2]II-I-TDCS'!M502</f>
        <v>0</v>
      </c>
      <c r="N502" s="253">
        <f>'[2]II-I-TRAN'!N502+'[2]II-I-DIST'!N502+'[2]II-I-MET'!N502+'[2]II-I-TBILL'!N502+'[2]II-I-TDCS'!N502</f>
        <v>0</v>
      </c>
      <c r="O502" s="253">
        <f>'[2]II-I-TRAN'!O502+'[2]II-I-DIST'!O502+'[2]II-I-MET'!O502+'[2]II-I-TBILL'!O502+'[2]II-I-TDCS'!O502</f>
        <v>0</v>
      </c>
      <c r="P502" s="253">
        <f>'[2]II-I-TRAN'!P502+'[2]II-I-DIST'!P502+'[2]II-I-MET'!P502+'[2]II-I-TBILL'!P502+'[2]II-I-TDCS'!P502</f>
        <v>0</v>
      </c>
      <c r="Q502" s="253">
        <f>'[2]II-I-TRAN'!Q502+'[2]II-I-DIST'!Q502+'[2]II-I-MET'!Q502+'[2]II-I-TBILL'!Q502+'[2]II-I-TDCS'!Q502</f>
        <v>0</v>
      </c>
      <c r="R502" s="279">
        <f t="shared" si="108"/>
        <v>0</v>
      </c>
      <c r="S502" s="244" t="b">
        <f t="shared" si="101"/>
        <v>1</v>
      </c>
    </row>
    <row r="503" spans="1:19" x14ac:dyDescent="0.2">
      <c r="A503" s="245">
        <f t="shared" si="102"/>
        <v>486</v>
      </c>
      <c r="B503" s="206" t="s">
        <v>257</v>
      </c>
      <c r="C503" s="206" t="s">
        <v>258</v>
      </c>
      <c r="D503" s="207"/>
      <c r="E503" s="328">
        <f>'[2]II-I-TRAN'!E503+'[2]II-I-DIST'!E503+'[2]II-I-MET'!E503+'[2]II-I-TBILL'!E503+'[2]II-I-TDCS'!E503</f>
        <v>0</v>
      </c>
      <c r="F503" s="328">
        <f>'[2]II-I-TRAN'!F503+'[2]II-I-DIST'!F503+'[2]II-I-MET'!F503+'[2]II-I-TBILL'!F503+'[2]II-I-TDCS'!F503</f>
        <v>0</v>
      </c>
      <c r="G503" s="328">
        <f>'[2]II-I-TRAN'!G503+'[2]II-I-DIST'!G503+'[2]II-I-MET'!G503+'[2]II-I-TBILL'!G503+'[2]II-I-TDCS'!G503</f>
        <v>0</v>
      </c>
      <c r="H503" s="328"/>
      <c r="I503" s="450"/>
      <c r="J503" s="253">
        <f>'[2]II-I-TRAN'!J503+'[2]II-I-DIST'!J503+'[2]II-I-MET'!J503+'[2]II-I-TBILL'!J503+'[2]II-I-TDCS'!J503</f>
        <v>0</v>
      </c>
      <c r="K503" s="253">
        <f>'[2]II-I-TRAN'!K503+'[2]II-I-DIST'!K503+'[2]II-I-MET'!K503+'[2]II-I-TBILL'!K503+'[2]II-I-TDCS'!K503</f>
        <v>0</v>
      </c>
      <c r="L503" s="253">
        <f>'[2]II-I-TRAN'!L503+'[2]II-I-DIST'!L503+'[2]II-I-MET'!L503+'[2]II-I-TBILL'!L503+'[2]II-I-TDCS'!L503</f>
        <v>0</v>
      </c>
      <c r="M503" s="253">
        <f>'[2]II-I-TRAN'!M503+'[2]II-I-DIST'!M503+'[2]II-I-MET'!M503+'[2]II-I-TBILL'!M503+'[2]II-I-TDCS'!M503</f>
        <v>0</v>
      </c>
      <c r="N503" s="253">
        <f>'[2]II-I-TRAN'!N503+'[2]II-I-DIST'!N503+'[2]II-I-MET'!N503+'[2]II-I-TBILL'!N503+'[2]II-I-TDCS'!N503</f>
        <v>0</v>
      </c>
      <c r="O503" s="253">
        <f>'[2]II-I-TRAN'!O503+'[2]II-I-DIST'!O503+'[2]II-I-MET'!O503+'[2]II-I-TBILL'!O503+'[2]II-I-TDCS'!O503</f>
        <v>0</v>
      </c>
      <c r="P503" s="253">
        <f>'[2]II-I-TRAN'!P503+'[2]II-I-DIST'!P503+'[2]II-I-MET'!P503+'[2]II-I-TBILL'!P503+'[2]II-I-TDCS'!P503</f>
        <v>0</v>
      </c>
      <c r="Q503" s="253">
        <f>'[2]II-I-TRAN'!Q503+'[2]II-I-DIST'!Q503+'[2]II-I-MET'!Q503+'[2]II-I-TBILL'!Q503+'[2]II-I-TDCS'!Q503</f>
        <v>0</v>
      </c>
      <c r="R503" s="279">
        <f t="shared" si="108"/>
        <v>0</v>
      </c>
      <c r="S503" s="244" t="b">
        <f t="shared" si="101"/>
        <v>1</v>
      </c>
    </row>
    <row r="504" spans="1:19" x14ac:dyDescent="0.2">
      <c r="A504" s="245">
        <f t="shared" si="102"/>
        <v>487</v>
      </c>
      <c r="C504" s="206" t="s">
        <v>528</v>
      </c>
      <c r="D504" s="207"/>
      <c r="E504" s="328">
        <f>'[2]II-I-TRAN'!E504+'[2]II-I-DIST'!E504+'[2]II-I-MET'!E504+'[2]II-I-TBILL'!E504+'[2]II-I-TDCS'!E504</f>
        <v>0</v>
      </c>
      <c r="F504" s="328">
        <f>'[2]II-I-TRAN'!F504+'[2]II-I-DIST'!F504+'[2]II-I-MET'!F504+'[2]II-I-TBILL'!F504+'[2]II-I-TDCS'!F504</f>
        <v>0</v>
      </c>
      <c r="G504" s="328">
        <f>'[2]II-I-TRAN'!G504+'[2]II-I-DIST'!G504+'[2]II-I-MET'!G504+'[2]II-I-TBILL'!G504+'[2]II-I-TDCS'!G504</f>
        <v>0</v>
      </c>
      <c r="H504" s="328"/>
      <c r="I504" s="450"/>
      <c r="J504" s="253">
        <f>'[2]II-I-TRAN'!J504+'[2]II-I-DIST'!J504+'[2]II-I-MET'!J504+'[2]II-I-TBILL'!J504+'[2]II-I-TDCS'!J504</f>
        <v>0</v>
      </c>
      <c r="K504" s="253">
        <f>'[2]II-I-TRAN'!K504+'[2]II-I-DIST'!K504+'[2]II-I-MET'!K504+'[2]II-I-TBILL'!K504+'[2]II-I-TDCS'!K504</f>
        <v>0</v>
      </c>
      <c r="L504" s="253">
        <f>'[2]II-I-TRAN'!L504+'[2]II-I-DIST'!L504+'[2]II-I-MET'!L504+'[2]II-I-TBILL'!L504+'[2]II-I-TDCS'!L504</f>
        <v>0</v>
      </c>
      <c r="M504" s="253">
        <f>'[2]II-I-TRAN'!M504+'[2]II-I-DIST'!M504+'[2]II-I-MET'!M504+'[2]II-I-TBILL'!M504+'[2]II-I-TDCS'!M504</f>
        <v>0</v>
      </c>
      <c r="N504" s="253">
        <f>'[2]II-I-TRAN'!N504+'[2]II-I-DIST'!N504+'[2]II-I-MET'!N504+'[2]II-I-TBILL'!N504+'[2]II-I-TDCS'!N504</f>
        <v>0</v>
      </c>
      <c r="O504" s="253">
        <f>'[2]II-I-TRAN'!O504+'[2]II-I-DIST'!O504+'[2]II-I-MET'!O504+'[2]II-I-TBILL'!O504+'[2]II-I-TDCS'!O504</f>
        <v>0</v>
      </c>
      <c r="P504" s="253">
        <f>'[2]II-I-TRAN'!P504+'[2]II-I-DIST'!P504+'[2]II-I-MET'!P504+'[2]II-I-TBILL'!P504+'[2]II-I-TDCS'!P504</f>
        <v>0</v>
      </c>
      <c r="Q504" s="253">
        <f>'[2]II-I-TRAN'!Q504+'[2]II-I-DIST'!Q504+'[2]II-I-MET'!Q504+'[2]II-I-TBILL'!Q504+'[2]II-I-TDCS'!Q504</f>
        <v>0</v>
      </c>
      <c r="R504" s="279">
        <f t="shared" si="108"/>
        <v>0</v>
      </c>
      <c r="S504" s="244" t="b">
        <f t="shared" si="101"/>
        <v>1</v>
      </c>
    </row>
    <row r="505" spans="1:19" s="237" customFormat="1" x14ac:dyDescent="0.2">
      <c r="A505" s="245">
        <f t="shared" si="102"/>
        <v>488</v>
      </c>
      <c r="C505" s="451" t="s">
        <v>134</v>
      </c>
      <c r="D505" s="447"/>
      <c r="E505" s="318">
        <f>SUBTOTAL(9,E495:E504)</f>
        <v>0</v>
      </c>
      <c r="F505" s="318">
        <f>SUBTOTAL(9,F495:F504)</f>
        <v>0</v>
      </c>
      <c r="G505" s="318">
        <f>SUBTOTAL(9,G495:G504)</f>
        <v>0</v>
      </c>
      <c r="H505" s="318"/>
      <c r="I505" s="450"/>
      <c r="J505" s="318">
        <f t="shared" ref="J505:R505" si="109">SUBTOTAL(9,J495:J504)</f>
        <v>0</v>
      </c>
      <c r="K505" s="318">
        <f t="shared" si="109"/>
        <v>0</v>
      </c>
      <c r="L505" s="318">
        <f t="shared" si="109"/>
        <v>0</v>
      </c>
      <c r="M505" s="318">
        <f t="shared" si="109"/>
        <v>0</v>
      </c>
      <c r="N505" s="318">
        <f t="shared" si="109"/>
        <v>0</v>
      </c>
      <c r="O505" s="318">
        <f t="shared" si="109"/>
        <v>0</v>
      </c>
      <c r="P505" s="318">
        <f t="shared" si="109"/>
        <v>0</v>
      </c>
      <c r="Q505" s="318">
        <f t="shared" si="109"/>
        <v>0</v>
      </c>
      <c r="R505" s="327">
        <f t="shared" si="109"/>
        <v>0</v>
      </c>
      <c r="S505" s="244" t="b">
        <f t="shared" si="101"/>
        <v>1</v>
      </c>
    </row>
    <row r="506" spans="1:19" x14ac:dyDescent="0.2">
      <c r="A506" s="245">
        <f t="shared" si="102"/>
        <v>489</v>
      </c>
      <c r="D506" s="207"/>
      <c r="E506" s="328"/>
      <c r="F506" s="328"/>
      <c r="G506" s="328"/>
      <c r="H506" s="328"/>
      <c r="I506" s="328"/>
      <c r="J506" s="242"/>
      <c r="K506" s="207"/>
      <c r="L506" s="449"/>
      <c r="M506" s="328"/>
      <c r="N506" s="328"/>
      <c r="O506" s="328"/>
      <c r="P506" s="328"/>
      <c r="Q506" s="328"/>
      <c r="R506" s="345"/>
      <c r="S506" s="244" t="b">
        <f t="shared" si="101"/>
        <v>1</v>
      </c>
    </row>
    <row r="507" spans="1:19" s="237" customFormat="1" x14ac:dyDescent="0.2">
      <c r="A507" s="245">
        <f t="shared" si="102"/>
        <v>490</v>
      </c>
      <c r="B507" s="237" t="s">
        <v>529</v>
      </c>
      <c r="D507" s="447" t="s">
        <v>524</v>
      </c>
      <c r="E507" s="318"/>
      <c r="F507" s="318"/>
      <c r="G507" s="318"/>
      <c r="H507" s="318"/>
      <c r="I507" s="318"/>
      <c r="J507" s="282"/>
      <c r="K507" s="447"/>
      <c r="L507" s="322"/>
      <c r="M507" s="318"/>
      <c r="N507" s="318"/>
      <c r="O507" s="318"/>
      <c r="P507" s="318"/>
      <c r="Q507" s="318"/>
      <c r="R507" s="327"/>
      <c r="S507" s="244" t="b">
        <f t="shared" si="101"/>
        <v>1</v>
      </c>
    </row>
    <row r="508" spans="1:19" s="237" customFormat="1" x14ac:dyDescent="0.2">
      <c r="A508" s="245">
        <f t="shared" si="102"/>
        <v>491</v>
      </c>
      <c r="B508" s="237" t="s">
        <v>525</v>
      </c>
      <c r="D508" s="447"/>
      <c r="E508" s="318"/>
      <c r="F508" s="318"/>
      <c r="G508" s="318"/>
      <c r="H508" s="318"/>
      <c r="I508" s="318"/>
      <c r="J508" s="282"/>
      <c r="K508" s="447"/>
      <c r="L508" s="322"/>
      <c r="M508" s="318"/>
      <c r="N508" s="318"/>
      <c r="O508" s="318"/>
      <c r="P508" s="318"/>
      <c r="Q508" s="318"/>
      <c r="R508" s="327"/>
      <c r="S508" s="244" t="b">
        <f t="shared" si="101"/>
        <v>1</v>
      </c>
    </row>
    <row r="509" spans="1:19" x14ac:dyDescent="0.2">
      <c r="A509" s="245">
        <f t="shared" si="102"/>
        <v>492</v>
      </c>
      <c r="B509" s="206" t="s">
        <v>38</v>
      </c>
      <c r="C509" s="206" t="s">
        <v>39</v>
      </c>
      <c r="D509" s="207"/>
      <c r="E509" s="328">
        <f>'[2]II-I-TRAN'!E509+'[2]II-I-DIST'!E509+'[2]II-I-MET'!E509+'[2]II-I-TBILL'!E509+'[2]II-I-TDCS'!E509</f>
        <v>4585.0056000000004</v>
      </c>
      <c r="F509" s="328">
        <f>'[2]II-I-TRAN'!F509+'[2]II-I-DIST'!F509+'[2]II-I-MET'!F509+'[2]II-I-TBILL'!F509+'[2]II-I-TDCS'!F509</f>
        <v>0</v>
      </c>
      <c r="G509" s="328">
        <f>'[2]II-I-TRAN'!G509+'[2]II-I-DIST'!G509+'[2]II-I-MET'!G509+'[2]II-I-TBILL'!G509+'[2]II-I-TDCS'!G509</f>
        <v>4585.0056000000004</v>
      </c>
      <c r="H509" s="328"/>
      <c r="I509" s="328"/>
      <c r="J509" s="253">
        <f>'[2]II-I-TRAN'!J509+'[2]II-I-DIST'!J509+'[2]II-I-MET'!J509+'[2]II-I-TBILL'!J509+'[2]II-I-TDCS'!J509</f>
        <v>2619.9806708646215</v>
      </c>
      <c r="K509" s="253">
        <f>'[2]II-I-TRAN'!K509+'[2]II-I-DIST'!K509+'[2]II-I-MET'!K509+'[2]II-I-TBILL'!K509+'[2]II-I-TDCS'!K509</f>
        <v>41.298450101429786</v>
      </c>
      <c r="L509" s="253">
        <f>'[2]II-I-TRAN'!L509+'[2]II-I-DIST'!L509+'[2]II-I-MET'!L509+'[2]II-I-TBILL'!L509+'[2]II-I-TDCS'!L509</f>
        <v>1301.7667696832468</v>
      </c>
      <c r="M509" s="253">
        <f>'[2]II-I-TRAN'!M509+'[2]II-I-DIST'!M509+'[2]II-I-MET'!M509+'[2]II-I-TBILL'!M509+'[2]II-I-TDCS'!M509</f>
        <v>229.83411370333562</v>
      </c>
      <c r="N509" s="253">
        <f>'[2]II-I-TRAN'!N509+'[2]II-I-DIST'!N509+'[2]II-I-MET'!N509+'[2]II-I-TBILL'!N509+'[2]II-I-TDCS'!N509</f>
        <v>115.96961952380991</v>
      </c>
      <c r="O509" s="253">
        <f>'[2]II-I-TRAN'!O509+'[2]II-I-DIST'!O509+'[2]II-I-MET'!O509+'[2]II-I-TBILL'!O509+'[2]II-I-TDCS'!O509</f>
        <v>147.08661568498138</v>
      </c>
      <c r="P509" s="253">
        <f>'[2]II-I-TRAN'!P509+'[2]II-I-DIST'!P509+'[2]II-I-MET'!P509+'[2]II-I-TBILL'!P509+'[2]II-I-TDCS'!P509</f>
        <v>0</v>
      </c>
      <c r="Q509" s="253">
        <f>'[2]II-I-TRAN'!Q509+'[2]II-I-DIST'!Q509+'[2]II-I-MET'!Q509+'[2]II-I-TBILL'!Q509+'[2]II-I-TDCS'!Q509</f>
        <v>129.0693604385753</v>
      </c>
      <c r="R509" s="279">
        <f t="shared" ref="R509:R523" si="110">SUM(J509:Q509)</f>
        <v>4585.0056000000004</v>
      </c>
      <c r="S509" s="244" t="b">
        <f t="shared" si="101"/>
        <v>1</v>
      </c>
    </row>
    <row r="510" spans="1:19" x14ac:dyDescent="0.2">
      <c r="A510" s="245">
        <f t="shared" si="102"/>
        <v>493</v>
      </c>
      <c r="B510" s="206" t="s">
        <v>40</v>
      </c>
      <c r="C510" s="251" t="s">
        <v>41</v>
      </c>
      <c r="D510" s="207"/>
      <c r="E510" s="328">
        <f>'[2]II-I-TRAN'!E510+'[2]II-I-DIST'!E510+'[2]II-I-MET'!E510+'[2]II-I-TBILL'!E510+'[2]II-I-TDCS'!E510</f>
        <v>287622.95039999997</v>
      </c>
      <c r="F510" s="328">
        <f>'[2]II-I-TRAN'!F510+'[2]II-I-DIST'!F510+'[2]II-I-MET'!F510+'[2]II-I-TBILL'!F510+'[2]II-I-TDCS'!F510</f>
        <v>0</v>
      </c>
      <c r="G510" s="328">
        <f>'[2]II-I-TRAN'!G510+'[2]II-I-DIST'!G510+'[2]II-I-MET'!G510+'[2]II-I-TBILL'!G510+'[2]II-I-TDCS'!G510</f>
        <v>287622.95039999997</v>
      </c>
      <c r="H510" s="328"/>
      <c r="I510" s="328"/>
      <c r="J510" s="253">
        <f>'[2]II-I-TRAN'!J510+'[2]II-I-DIST'!J510+'[2]II-I-MET'!J510+'[2]II-I-TBILL'!J510+'[2]II-I-TDCS'!J510</f>
        <v>164354.55837721413</v>
      </c>
      <c r="K510" s="253">
        <f>'[2]II-I-TRAN'!K510+'[2]II-I-DIST'!K510+'[2]II-I-MET'!K510+'[2]II-I-TBILL'!K510+'[2]II-I-TDCS'!K510</f>
        <v>2590.7017572934724</v>
      </c>
      <c r="L510" s="253">
        <f>'[2]II-I-TRAN'!L510+'[2]II-I-DIST'!L510+'[2]II-I-MET'!L510+'[2]II-I-TBILL'!L510+'[2]II-I-TDCS'!L510</f>
        <v>81661.404956402374</v>
      </c>
      <c r="M510" s="253">
        <f>'[2]II-I-TRAN'!M510+'[2]II-I-DIST'!M510+'[2]II-I-MET'!M510+'[2]II-I-TBILL'!M510+'[2]II-I-TDCS'!M510</f>
        <v>14417.772114808855</v>
      </c>
      <c r="N510" s="253">
        <f>'[2]II-I-TRAN'!N510+'[2]II-I-DIST'!N510+'[2]II-I-MET'!N510+'[2]II-I-TBILL'!N510+'[2]II-I-TDCS'!N510</f>
        <v>7274.914587716893</v>
      </c>
      <c r="O510" s="253">
        <f>'[2]II-I-TRAN'!O510+'[2]II-I-DIST'!O510+'[2]II-I-MET'!O510+'[2]II-I-TBILL'!O510+'[2]II-I-TDCS'!O510</f>
        <v>9226.9214169913448</v>
      </c>
      <c r="P510" s="253">
        <f>'[2]II-I-TRAN'!P510+'[2]II-I-DIST'!P510+'[2]II-I-MET'!P510+'[2]II-I-TBILL'!P510+'[2]II-I-TDCS'!P510</f>
        <v>0</v>
      </c>
      <c r="Q510" s="253">
        <f>'[2]II-I-TRAN'!Q510+'[2]II-I-DIST'!Q510+'[2]II-I-MET'!Q510+'[2]II-I-TBILL'!Q510+'[2]II-I-TDCS'!Q510</f>
        <v>8096.6771895729116</v>
      </c>
      <c r="R510" s="279">
        <f t="shared" si="110"/>
        <v>287622.95039999997</v>
      </c>
      <c r="S510" s="244" t="b">
        <f t="shared" si="101"/>
        <v>1</v>
      </c>
    </row>
    <row r="511" spans="1:19" x14ac:dyDescent="0.2">
      <c r="A511" s="245">
        <f t="shared" si="102"/>
        <v>494</v>
      </c>
      <c r="B511" s="206" t="s">
        <v>42</v>
      </c>
      <c r="C511" s="206" t="s">
        <v>43</v>
      </c>
      <c r="D511" s="207"/>
      <c r="E511" s="328">
        <f>'[2]II-I-TRAN'!E511+'[2]II-I-DIST'!E511+'[2]II-I-MET'!E511+'[2]II-I-TBILL'!E511+'[2]II-I-TDCS'!E511</f>
        <v>4053730.7946000001</v>
      </c>
      <c r="F511" s="328">
        <f>'[2]II-I-TRAN'!F511+'[2]II-I-DIST'!F511+'[2]II-I-MET'!F511+'[2]II-I-TBILL'!F511+'[2]II-I-TDCS'!F511</f>
        <v>0</v>
      </c>
      <c r="G511" s="328">
        <f>'[2]II-I-TRAN'!G511+'[2]II-I-DIST'!G511+'[2]II-I-MET'!G511+'[2]II-I-TBILL'!G511+'[2]II-I-TDCS'!G511</f>
        <v>4053730.7946000001</v>
      </c>
      <c r="H511" s="328"/>
      <c r="I511" s="328"/>
      <c r="J511" s="253">
        <f>'[2]II-I-TRAN'!J511+'[2]II-I-DIST'!J511+'[2]II-I-MET'!J511+'[2]II-I-TBILL'!J511+'[2]II-I-TDCS'!J511</f>
        <v>2261174.7679567426</v>
      </c>
      <c r="K511" s="253">
        <f>'[2]II-I-TRAN'!K511+'[2]II-I-DIST'!K511+'[2]II-I-MET'!K511+'[2]II-I-TBILL'!K511+'[2]II-I-TDCS'!K511</f>
        <v>22712.685587146021</v>
      </c>
      <c r="L511" s="253">
        <f>'[2]II-I-TRAN'!L511+'[2]II-I-DIST'!L511+'[2]II-I-MET'!L511+'[2]II-I-TBILL'!L511+'[2]II-I-TDCS'!L511</f>
        <v>1153808.7725631595</v>
      </c>
      <c r="M511" s="253">
        <f>'[2]II-I-TRAN'!M511+'[2]II-I-DIST'!M511+'[2]II-I-MET'!M511+'[2]II-I-TBILL'!M511+'[2]II-I-TDCS'!M511</f>
        <v>220660.80247131275</v>
      </c>
      <c r="N511" s="253">
        <f>'[2]II-I-TRAN'!N511+'[2]II-I-DIST'!N511+'[2]II-I-MET'!N511+'[2]II-I-TBILL'!N511+'[2]II-I-TDCS'!N511</f>
        <v>161336.24451237181</v>
      </c>
      <c r="O511" s="253">
        <f>'[2]II-I-TRAN'!O511+'[2]II-I-DIST'!O511+'[2]II-I-MET'!O511+'[2]II-I-TBILL'!O511+'[2]II-I-TDCS'!O511</f>
        <v>204626.02438544077</v>
      </c>
      <c r="P511" s="253">
        <f>'[2]II-I-TRAN'!P511+'[2]II-I-DIST'!P511+'[2]II-I-MET'!P511+'[2]II-I-TBILL'!P511+'[2]II-I-TDCS'!P511</f>
        <v>0</v>
      </c>
      <c r="Q511" s="253">
        <f>'[2]II-I-TRAN'!Q511+'[2]II-I-DIST'!Q511+'[2]II-I-MET'!Q511+'[2]II-I-TBILL'!Q511+'[2]II-I-TDCS'!Q511</f>
        <v>29411.49712382671</v>
      </c>
      <c r="R511" s="279">
        <f t="shared" si="110"/>
        <v>4053730.7945999997</v>
      </c>
      <c r="S511" s="244" t="b">
        <f t="shared" si="101"/>
        <v>1</v>
      </c>
    </row>
    <row r="512" spans="1:19" x14ac:dyDescent="0.2">
      <c r="A512" s="245">
        <f t="shared" si="102"/>
        <v>495</v>
      </c>
      <c r="B512" s="206" t="s">
        <v>44</v>
      </c>
      <c r="C512" s="206" t="s">
        <v>45</v>
      </c>
      <c r="D512" s="207"/>
      <c r="E512" s="328">
        <f>'[2]II-I-TRAN'!E512+'[2]II-I-DIST'!E512+'[2]II-I-MET'!E512+'[2]II-I-TBILL'!E512+'[2]II-I-TDCS'!E512</f>
        <v>0</v>
      </c>
      <c r="F512" s="328">
        <f>'[2]II-I-TRAN'!F512+'[2]II-I-DIST'!F512+'[2]II-I-MET'!F512+'[2]II-I-TBILL'!F512+'[2]II-I-TDCS'!F512</f>
        <v>0</v>
      </c>
      <c r="G512" s="328">
        <f>'[2]II-I-TRAN'!G512+'[2]II-I-DIST'!G512+'[2]II-I-MET'!G512+'[2]II-I-TBILL'!G512+'[2]II-I-TDCS'!G512</f>
        <v>0</v>
      </c>
      <c r="H512" s="328"/>
      <c r="I512" s="328"/>
      <c r="J512" s="253">
        <f>'[2]II-I-TRAN'!J512+'[2]II-I-DIST'!J512+'[2]II-I-MET'!J512+'[2]II-I-TBILL'!J512+'[2]II-I-TDCS'!J512</f>
        <v>0</v>
      </c>
      <c r="K512" s="253">
        <f>'[2]II-I-TRAN'!K512+'[2]II-I-DIST'!K512+'[2]II-I-MET'!K512+'[2]II-I-TBILL'!K512+'[2]II-I-TDCS'!K512</f>
        <v>0</v>
      </c>
      <c r="L512" s="253">
        <f>'[2]II-I-TRAN'!L512+'[2]II-I-DIST'!L512+'[2]II-I-MET'!L512+'[2]II-I-TBILL'!L512+'[2]II-I-TDCS'!L512</f>
        <v>0</v>
      </c>
      <c r="M512" s="253">
        <f>'[2]II-I-TRAN'!M512+'[2]II-I-DIST'!M512+'[2]II-I-MET'!M512+'[2]II-I-TBILL'!M512+'[2]II-I-TDCS'!M512</f>
        <v>0</v>
      </c>
      <c r="N512" s="253">
        <f>'[2]II-I-TRAN'!N512+'[2]II-I-DIST'!N512+'[2]II-I-MET'!N512+'[2]II-I-TBILL'!N512+'[2]II-I-TDCS'!N512</f>
        <v>0</v>
      </c>
      <c r="O512" s="253">
        <f>'[2]II-I-TRAN'!O512+'[2]II-I-DIST'!O512+'[2]II-I-MET'!O512+'[2]II-I-TBILL'!O512+'[2]II-I-TDCS'!O512</f>
        <v>0</v>
      </c>
      <c r="P512" s="253">
        <f>'[2]II-I-TRAN'!P512+'[2]II-I-DIST'!P512+'[2]II-I-MET'!P512+'[2]II-I-TBILL'!P512+'[2]II-I-TDCS'!P512</f>
        <v>0</v>
      </c>
      <c r="Q512" s="253">
        <f>'[2]II-I-TRAN'!Q512+'[2]II-I-DIST'!Q512+'[2]II-I-MET'!Q512+'[2]II-I-TBILL'!Q512+'[2]II-I-TDCS'!Q512</f>
        <v>0</v>
      </c>
      <c r="R512" s="279">
        <f t="shared" si="110"/>
        <v>0</v>
      </c>
      <c r="S512" s="244" t="b">
        <f t="shared" si="101"/>
        <v>1</v>
      </c>
    </row>
    <row r="513" spans="1:19" x14ac:dyDescent="0.2">
      <c r="A513" s="245">
        <f t="shared" si="102"/>
        <v>496</v>
      </c>
      <c r="B513" s="206" t="s">
        <v>46</v>
      </c>
      <c r="C513" s="251" t="s">
        <v>112</v>
      </c>
      <c r="D513" s="207"/>
      <c r="E513" s="328">
        <f>'[2]II-I-TRAN'!E513+'[2]II-I-DIST'!E513+'[2]II-I-MET'!E513+'[2]II-I-TBILL'!E513+'[2]II-I-TDCS'!E513</f>
        <v>9222576.8197000008</v>
      </c>
      <c r="F513" s="328">
        <f>'[2]II-I-TRAN'!F513+'[2]II-I-DIST'!F513+'[2]II-I-MET'!F513+'[2]II-I-TBILL'!F513+'[2]II-I-TDCS'!F513</f>
        <v>0</v>
      </c>
      <c r="G513" s="328">
        <f>'[2]II-I-TRAN'!G513+'[2]II-I-DIST'!G513+'[2]II-I-MET'!G513+'[2]II-I-TBILL'!G513+'[2]II-I-TDCS'!G513</f>
        <v>9222576.8197000008</v>
      </c>
      <c r="H513" s="328"/>
      <c r="I513" s="328"/>
      <c r="J513" s="253">
        <f>'[2]II-I-TRAN'!J513+'[2]II-I-DIST'!J513+'[2]II-I-MET'!J513+'[2]II-I-TBILL'!J513+'[2]II-I-TDCS'!J513</f>
        <v>5223899.2796998741</v>
      </c>
      <c r="K513" s="253">
        <f>'[2]II-I-TRAN'!K513+'[2]II-I-DIST'!K513+'[2]II-I-MET'!K513+'[2]II-I-TBILL'!K513+'[2]II-I-TDCS'!K513</f>
        <v>52472.185502917135</v>
      </c>
      <c r="L513" s="253">
        <f>'[2]II-I-TRAN'!L513+'[2]II-I-DIST'!L513+'[2]II-I-MET'!L513+'[2]II-I-TBILL'!L513+'[2]II-I-TDCS'!L513</f>
        <v>2665597.0610138131</v>
      </c>
      <c r="M513" s="253">
        <f>'[2]II-I-TRAN'!M513+'[2]II-I-DIST'!M513+'[2]II-I-MET'!M513+'[2]II-I-TBILL'!M513+'[2]II-I-TDCS'!M513</f>
        <v>509783.59719160752</v>
      </c>
      <c r="N513" s="253">
        <f>'[2]II-I-TRAN'!N513+'[2]II-I-DIST'!N513+'[2]II-I-MET'!N513+'[2]II-I-TBILL'!N513+'[2]II-I-TDCS'!N513</f>
        <v>309866.52983883466</v>
      </c>
      <c r="O513" s="253">
        <f>'[2]II-I-TRAN'!O513+'[2]II-I-DIST'!O513+'[2]II-I-MET'!O513+'[2]II-I-TBILL'!O513+'[2]II-I-TDCS'!O513</f>
        <v>393009.99154080998</v>
      </c>
      <c r="P513" s="253">
        <f>'[2]II-I-TRAN'!P513+'[2]II-I-DIST'!P513+'[2]II-I-MET'!P513+'[2]II-I-TBILL'!P513+'[2]II-I-TDCS'!P513</f>
        <v>0</v>
      </c>
      <c r="Q513" s="253">
        <f>'[2]II-I-TRAN'!Q513+'[2]II-I-DIST'!Q513+'[2]II-I-MET'!Q513+'[2]II-I-TBILL'!Q513+'[2]II-I-TDCS'!Q513</f>
        <v>67948.174912144837</v>
      </c>
      <c r="R513" s="279">
        <f t="shared" si="110"/>
        <v>9222576.8197000008</v>
      </c>
      <c r="S513" s="244" t="b">
        <f t="shared" si="101"/>
        <v>1</v>
      </c>
    </row>
    <row r="514" spans="1:19" x14ac:dyDescent="0.2">
      <c r="A514" s="245">
        <f t="shared" si="102"/>
        <v>497</v>
      </c>
      <c r="B514" s="206" t="s">
        <v>49</v>
      </c>
      <c r="C514" s="206" t="s">
        <v>113</v>
      </c>
      <c r="D514" s="207"/>
      <c r="E514" s="328">
        <f>'[2]II-I-TRAN'!E514+'[2]II-I-DIST'!E514+'[2]II-I-MET'!E514+'[2]II-I-TBILL'!E514+'[2]II-I-TDCS'!E514</f>
        <v>7719541.0181999998</v>
      </c>
      <c r="F514" s="328">
        <f>'[2]II-I-TRAN'!F514+'[2]II-I-DIST'!F514+'[2]II-I-MET'!F514+'[2]II-I-TBILL'!F514+'[2]II-I-TDCS'!F514</f>
        <v>0</v>
      </c>
      <c r="G514" s="328">
        <f>'[2]II-I-TRAN'!G514+'[2]II-I-DIST'!G514+'[2]II-I-MET'!G514+'[2]II-I-TBILL'!G514+'[2]II-I-TDCS'!G514</f>
        <v>7719541.0181999998</v>
      </c>
      <c r="H514" s="328"/>
      <c r="I514" s="328"/>
      <c r="J514" s="253">
        <f>'[2]II-I-TRAN'!J514+'[2]II-I-DIST'!J514+'[2]II-I-MET'!J514+'[2]II-I-TBILL'!J514+'[2]II-I-TDCS'!J514</f>
        <v>4372542.0295171216</v>
      </c>
      <c r="K514" s="253">
        <f>'[2]II-I-TRAN'!K514+'[2]II-I-DIST'!K514+'[2]II-I-MET'!K514+'[2]II-I-TBILL'!K514+'[2]II-I-TDCS'!K514</f>
        <v>43920.608765126482</v>
      </c>
      <c r="L514" s="253">
        <f>'[2]II-I-TRAN'!L514+'[2]II-I-DIST'!L514+'[2]II-I-MET'!L514+'[2]II-I-TBILL'!L514+'[2]II-I-TDCS'!L514</f>
        <v>2231175.3268929506</v>
      </c>
      <c r="M514" s="253">
        <f>'[2]II-I-TRAN'!M514+'[2]II-I-DIST'!M514+'[2]II-I-MET'!M514+'[2]II-I-TBILL'!M514+'[2]II-I-TDCS'!M514</f>
        <v>426702.37026598939</v>
      </c>
      <c r="N514" s="253">
        <f>'[2]II-I-TRAN'!N514+'[2]II-I-DIST'!N514+'[2]II-I-MET'!N514+'[2]II-I-TBILL'!N514+'[2]II-I-TDCS'!N514</f>
        <v>259366.49095171088</v>
      </c>
      <c r="O514" s="253">
        <f>'[2]II-I-TRAN'!O514+'[2]II-I-DIST'!O514+'[2]II-I-MET'!O514+'[2]II-I-TBILL'!O514+'[2]II-I-TDCS'!O514</f>
        <v>328959.77009171771</v>
      </c>
      <c r="P514" s="253">
        <f>'[2]II-I-TRAN'!P514+'[2]II-I-DIST'!P514+'[2]II-I-MET'!P514+'[2]II-I-TBILL'!P514+'[2]II-I-TDCS'!P514</f>
        <v>0</v>
      </c>
      <c r="Q514" s="253">
        <f>'[2]II-I-TRAN'!Q514+'[2]II-I-DIST'!Q514+'[2]II-I-MET'!Q514+'[2]II-I-TBILL'!Q514+'[2]II-I-TDCS'!Q514</f>
        <v>56874.421715382632</v>
      </c>
      <c r="R514" s="279">
        <f t="shared" si="110"/>
        <v>7719541.0181999998</v>
      </c>
      <c r="S514" s="244" t="b">
        <f t="shared" si="101"/>
        <v>1</v>
      </c>
    </row>
    <row r="515" spans="1:19" x14ac:dyDescent="0.2">
      <c r="A515" s="245">
        <f t="shared" si="102"/>
        <v>498</v>
      </c>
      <c r="B515" s="206" t="s">
        <v>52</v>
      </c>
      <c r="C515" s="206" t="s">
        <v>114</v>
      </c>
      <c r="D515" s="207"/>
      <c r="E515" s="328">
        <f>'[2]II-I-TRAN'!E515+'[2]II-I-DIST'!E515+'[2]II-I-MET'!E515+'[2]II-I-TBILL'!E515+'[2]II-I-TDCS'!E515</f>
        <v>1229228.5164999999</v>
      </c>
      <c r="F515" s="328">
        <f>'[2]II-I-TRAN'!F515+'[2]II-I-DIST'!F515+'[2]II-I-MET'!F515+'[2]II-I-TBILL'!F515+'[2]II-I-TDCS'!F515</f>
        <v>0</v>
      </c>
      <c r="G515" s="328">
        <f>'[2]II-I-TRAN'!G515+'[2]II-I-DIST'!G515+'[2]II-I-MET'!G515+'[2]II-I-TBILL'!G515+'[2]II-I-TDCS'!G515</f>
        <v>1229228.5164999999</v>
      </c>
      <c r="H515" s="328"/>
      <c r="I515" s="328"/>
      <c r="J515" s="253">
        <f>'[2]II-I-TRAN'!J515+'[2]II-I-DIST'!J515+'[2]II-I-MET'!J515+'[2]II-I-TBILL'!J515+'[2]II-I-TDCS'!J515</f>
        <v>706805.80939062836</v>
      </c>
      <c r="K515" s="253">
        <f>'[2]II-I-TRAN'!K515+'[2]II-I-DIST'!K515+'[2]II-I-MET'!K515+'[2]II-I-TBILL'!K515+'[2]II-I-TDCS'!K515</f>
        <v>7099.609613264849</v>
      </c>
      <c r="L515" s="253">
        <f>'[2]II-I-TRAN'!L515+'[2]II-I-DIST'!L515+'[2]II-I-MET'!L515+'[2]II-I-TBILL'!L515+'[2]II-I-TDCS'!L515</f>
        <v>360661.52644646558</v>
      </c>
      <c r="M515" s="253">
        <f>'[2]II-I-TRAN'!M515+'[2]II-I-DIST'!M515+'[2]II-I-MET'!M515+'[2]II-I-TBILL'!M515+'[2]II-I-TDCS'!M515</f>
        <v>68974.914854748393</v>
      </c>
      <c r="N515" s="253">
        <f>'[2]II-I-TRAN'!N515+'[2]II-I-DIST'!N515+'[2]II-I-MET'!N515+'[2]II-I-TBILL'!N515+'[2]II-I-TDCS'!N515</f>
        <v>33722.35877826214</v>
      </c>
      <c r="O515" s="253">
        <f>'[2]II-I-TRAN'!O515+'[2]II-I-DIST'!O515+'[2]II-I-MET'!O515+'[2]II-I-TBILL'!O515+'[2]II-I-TDCS'!O515</f>
        <v>42770.750184197444</v>
      </c>
      <c r="P515" s="253">
        <f>'[2]II-I-TRAN'!P515+'[2]II-I-DIST'!P515+'[2]II-I-MET'!P515+'[2]II-I-TBILL'!P515+'[2]II-I-TDCS'!P515</f>
        <v>0</v>
      </c>
      <c r="Q515" s="253">
        <f>'[2]II-I-TRAN'!Q515+'[2]II-I-DIST'!Q515+'[2]II-I-MET'!Q515+'[2]II-I-TBILL'!Q515+'[2]II-I-TDCS'!Q515</f>
        <v>9193.5472324331913</v>
      </c>
      <c r="R515" s="279">
        <f t="shared" si="110"/>
        <v>1229228.5164999999</v>
      </c>
      <c r="S515" s="244" t="b">
        <f t="shared" si="101"/>
        <v>1</v>
      </c>
    </row>
    <row r="516" spans="1:19" x14ac:dyDescent="0.2">
      <c r="A516" s="245">
        <f t="shared" si="102"/>
        <v>499</v>
      </c>
      <c r="B516" s="206" t="s">
        <v>55</v>
      </c>
      <c r="C516" s="251" t="s">
        <v>115</v>
      </c>
      <c r="D516" s="207"/>
      <c r="E516" s="328">
        <f>'[2]II-I-TRAN'!E516+'[2]II-I-DIST'!E516+'[2]II-I-MET'!E516+'[2]II-I-TBILL'!E516+'[2]II-I-TDCS'!E516</f>
        <v>2770629.1515000002</v>
      </c>
      <c r="F516" s="328">
        <f>'[2]II-I-TRAN'!F516+'[2]II-I-DIST'!F516+'[2]II-I-MET'!F516+'[2]II-I-TBILL'!F516+'[2]II-I-TDCS'!F516</f>
        <v>0</v>
      </c>
      <c r="G516" s="328">
        <f>'[2]II-I-TRAN'!G516+'[2]II-I-DIST'!G516+'[2]II-I-MET'!G516+'[2]II-I-TBILL'!G516+'[2]II-I-TDCS'!G516</f>
        <v>2770629.1515000002</v>
      </c>
      <c r="H516" s="328"/>
      <c r="I516" s="328"/>
      <c r="J516" s="253">
        <f>'[2]II-I-TRAN'!J516+'[2]II-I-DIST'!J516+'[2]II-I-MET'!J516+'[2]II-I-TBILL'!J516+'[2]II-I-TDCS'!J516</f>
        <v>1593110.4376939726</v>
      </c>
      <c r="K516" s="253">
        <f>'[2]II-I-TRAN'!K516+'[2]II-I-DIST'!K516+'[2]II-I-MET'!K516+'[2]II-I-TBILL'!K516+'[2]II-I-TDCS'!K516</f>
        <v>16002.220168784403</v>
      </c>
      <c r="L516" s="253">
        <f>'[2]II-I-TRAN'!L516+'[2]II-I-DIST'!L516+'[2]II-I-MET'!L516+'[2]II-I-TBILL'!L516+'[2]II-I-TDCS'!L516</f>
        <v>812915.84565762558</v>
      </c>
      <c r="M516" s="253">
        <f>'[2]II-I-TRAN'!M516+'[2]II-I-DIST'!M516+'[2]II-I-MET'!M516+'[2]II-I-TBILL'!M516+'[2]II-I-TDCS'!M516</f>
        <v>155466.54446557199</v>
      </c>
      <c r="N516" s="253">
        <f>'[2]II-I-TRAN'!N516+'[2]II-I-DIST'!N516+'[2]II-I-MET'!N516+'[2]II-I-TBILL'!N516+'[2]II-I-TDCS'!N516</f>
        <v>76008.772196748017</v>
      </c>
      <c r="O516" s="253">
        <f>'[2]II-I-TRAN'!O516+'[2]II-I-DIST'!O516+'[2]II-I-MET'!O516+'[2]II-I-TBILL'!O516+'[2]II-I-TDCS'!O516</f>
        <v>96403.464206373596</v>
      </c>
      <c r="P516" s="253">
        <f>'[2]II-I-TRAN'!P516+'[2]II-I-DIST'!P516+'[2]II-I-MET'!P516+'[2]II-I-TBILL'!P516+'[2]II-I-TDCS'!P516</f>
        <v>0</v>
      </c>
      <c r="Q516" s="253">
        <f>'[2]II-I-TRAN'!Q516+'[2]II-I-DIST'!Q516+'[2]II-I-MET'!Q516+'[2]II-I-TBILL'!Q516+'[2]II-I-TDCS'!Q516</f>
        <v>20721.867110924246</v>
      </c>
      <c r="R516" s="279">
        <f t="shared" si="110"/>
        <v>2770629.1515000006</v>
      </c>
      <c r="S516" s="244" t="b">
        <f t="shared" si="101"/>
        <v>1</v>
      </c>
    </row>
    <row r="517" spans="1:19" x14ac:dyDescent="0.2">
      <c r="A517" s="245">
        <f t="shared" si="102"/>
        <v>500</v>
      </c>
      <c r="B517" s="206" t="s">
        <v>58</v>
      </c>
      <c r="C517" s="206" t="s">
        <v>116</v>
      </c>
      <c r="D517" s="207"/>
      <c r="E517" s="328">
        <f>'[2]II-I-TRAN'!E517+'[2]II-I-DIST'!E517+'[2]II-I-MET'!E517+'[2]II-I-TBILL'!E517+'[2]II-I-TDCS'!E517</f>
        <v>2243073.1175000002</v>
      </c>
      <c r="F517" s="328">
        <f>'[2]II-I-TRAN'!F517+'[2]II-I-DIST'!F517+'[2]II-I-MET'!F517+'[2]II-I-TBILL'!F517+'[2]II-I-TDCS'!F517</f>
        <v>0</v>
      </c>
      <c r="G517" s="328">
        <f>'[2]II-I-TRAN'!G517+'[2]II-I-DIST'!G517+'[2]II-I-MET'!G517+'[2]II-I-TBILL'!G517+'[2]II-I-TDCS'!G517</f>
        <v>2243073.1175000002</v>
      </c>
      <c r="H517" s="328"/>
      <c r="I517" s="328"/>
      <c r="J517" s="253">
        <f>'[2]II-I-TRAN'!J517+'[2]II-I-DIST'!J517+'[2]II-I-MET'!J517+'[2]II-I-TBILL'!J517+'[2]II-I-TDCS'!J517</f>
        <v>1374002.3968243527</v>
      </c>
      <c r="K517" s="253">
        <f>'[2]II-I-TRAN'!K517+'[2]II-I-DIST'!K517+'[2]II-I-MET'!K517+'[2]II-I-TBILL'!K517+'[2]II-I-TDCS'!K517</f>
        <v>13801.358867654571</v>
      </c>
      <c r="L517" s="253">
        <f>'[2]II-I-TRAN'!L517+'[2]II-I-DIST'!L517+'[2]II-I-MET'!L517+'[2]II-I-TBILL'!L517+'[2]II-I-TDCS'!L517</f>
        <v>701111.67055490229</v>
      </c>
      <c r="M517" s="253">
        <f>'[2]II-I-TRAN'!M517+'[2]II-I-DIST'!M517+'[2]II-I-MET'!M517+'[2]II-I-TBILL'!M517+'[2]II-I-TDCS'!M517</f>
        <v>134084.49261740959</v>
      </c>
      <c r="N517" s="253">
        <f>'[2]II-I-TRAN'!N517+'[2]II-I-DIST'!N517+'[2]II-I-MET'!N517+'[2]II-I-TBILL'!N517+'[2]II-I-TDCS'!N517</f>
        <v>970.45744894199174</v>
      </c>
      <c r="O517" s="253">
        <f>'[2]II-I-TRAN'!O517+'[2]II-I-DIST'!O517+'[2]II-I-MET'!O517+'[2]II-I-TBILL'!O517+'[2]II-I-TDCS'!O517</f>
        <v>1230.8508247011341</v>
      </c>
      <c r="P517" s="253">
        <f>'[2]II-I-TRAN'!P517+'[2]II-I-DIST'!P517+'[2]II-I-MET'!P517+'[2]II-I-TBILL'!P517+'[2]II-I-TDCS'!P517</f>
        <v>0</v>
      </c>
      <c r="Q517" s="253">
        <f>'[2]II-I-TRAN'!Q517+'[2]II-I-DIST'!Q517+'[2]II-I-MET'!Q517+'[2]II-I-TBILL'!Q517+'[2]II-I-TDCS'!Q517</f>
        <v>17871.890362038368</v>
      </c>
      <c r="R517" s="279">
        <f t="shared" si="110"/>
        <v>2243073.1175000006</v>
      </c>
      <c r="S517" s="244" t="b">
        <f t="shared" si="101"/>
        <v>1</v>
      </c>
    </row>
    <row r="518" spans="1:19" x14ac:dyDescent="0.2">
      <c r="A518" s="245">
        <f t="shared" si="102"/>
        <v>501</v>
      </c>
      <c r="B518" s="206" t="s">
        <v>60</v>
      </c>
      <c r="C518" s="251" t="s">
        <v>61</v>
      </c>
      <c r="D518" s="207"/>
      <c r="E518" s="328">
        <f>'[2]II-I-TRAN'!E518+'[2]II-I-DIST'!E518+'[2]II-I-MET'!E518+'[2]II-I-TBILL'!E518+'[2]II-I-TDCS'!E518</f>
        <v>4712196.3870000001</v>
      </c>
      <c r="F518" s="328">
        <f>'[2]II-I-TRAN'!F518+'[2]II-I-DIST'!F518+'[2]II-I-MET'!F518+'[2]II-I-TBILL'!F518+'[2]II-I-TDCS'!F518</f>
        <v>0</v>
      </c>
      <c r="G518" s="328">
        <f>'[2]II-I-TRAN'!G518+'[2]II-I-DIST'!G518+'[2]II-I-MET'!G518+'[2]II-I-TBILL'!G518+'[2]II-I-TDCS'!G518</f>
        <v>4712196.3870000001</v>
      </c>
      <c r="H518" s="328"/>
      <c r="I518" s="328"/>
      <c r="J518" s="253">
        <f>'[2]II-I-TRAN'!J518+'[2]II-I-DIST'!J518+'[2]II-I-MET'!J518+'[2]II-I-TBILL'!J518+'[2]II-I-TDCS'!J518</f>
        <v>3220882.185045165</v>
      </c>
      <c r="K518" s="253">
        <f>'[2]II-I-TRAN'!K518+'[2]II-I-DIST'!K518+'[2]II-I-MET'!K518+'[2]II-I-TBILL'!K518+'[2]II-I-TDCS'!K518</f>
        <v>197833.13308545289</v>
      </c>
      <c r="L518" s="253">
        <f>'[2]II-I-TRAN'!L518+'[2]II-I-DIST'!L518+'[2]II-I-MET'!L518+'[2]II-I-TBILL'!L518+'[2]II-I-TDCS'!L518</f>
        <v>1255491.9458213418</v>
      </c>
      <c r="M518" s="253">
        <f>'[2]II-I-TRAN'!M518+'[2]II-I-DIST'!M518+'[2]II-I-MET'!M518+'[2]II-I-TBILL'!M518+'[2]II-I-TDCS'!M518</f>
        <v>28883.805711560588</v>
      </c>
      <c r="N518" s="253">
        <f>'[2]II-I-TRAN'!N518+'[2]II-I-DIST'!N518+'[2]II-I-MET'!N518+'[2]II-I-TBILL'!N518+'[2]II-I-TDCS'!N518</f>
        <v>0</v>
      </c>
      <c r="O518" s="253">
        <f>'[2]II-I-TRAN'!O518+'[2]II-I-DIST'!O518+'[2]II-I-MET'!O518+'[2]II-I-TBILL'!O518+'[2]II-I-TDCS'!O518</f>
        <v>0</v>
      </c>
      <c r="P518" s="253">
        <f>'[2]II-I-TRAN'!P518+'[2]II-I-DIST'!P518+'[2]II-I-MET'!P518+'[2]II-I-TBILL'!P518+'[2]II-I-TDCS'!P518</f>
        <v>0</v>
      </c>
      <c r="Q518" s="253">
        <f>'[2]II-I-TRAN'!Q518+'[2]II-I-DIST'!Q518+'[2]II-I-MET'!Q518+'[2]II-I-TBILL'!Q518+'[2]II-I-TDCS'!Q518</f>
        <v>9105.3173364795766</v>
      </c>
      <c r="R518" s="279">
        <f t="shared" si="110"/>
        <v>4712196.3870000001</v>
      </c>
      <c r="S518" s="244" t="b">
        <f t="shared" si="101"/>
        <v>1</v>
      </c>
    </row>
    <row r="519" spans="1:19" x14ac:dyDescent="0.2">
      <c r="A519" s="245">
        <f t="shared" si="102"/>
        <v>502</v>
      </c>
      <c r="B519" s="206" t="s">
        <v>62</v>
      </c>
      <c r="C519" s="206" t="s">
        <v>63</v>
      </c>
      <c r="D519" s="207"/>
      <c r="E519" s="328">
        <f>'[2]II-I-TRAN'!E519+'[2]II-I-DIST'!E519+'[2]II-I-MET'!E519+'[2]II-I-TBILL'!E519+'[2]II-I-TDCS'!E519</f>
        <v>9852477.3639000002</v>
      </c>
      <c r="F519" s="328">
        <f>'[2]II-I-TRAN'!F519+'[2]II-I-DIST'!F519+'[2]II-I-MET'!F519+'[2]II-I-TBILL'!F519+'[2]II-I-TDCS'!F519</f>
        <v>0</v>
      </c>
      <c r="G519" s="328">
        <f>'[2]II-I-TRAN'!G519+'[2]II-I-DIST'!G519+'[2]II-I-MET'!G519+'[2]II-I-TBILL'!G519+'[2]II-I-TDCS'!G519</f>
        <v>9852477.3639000002</v>
      </c>
      <c r="H519" s="328"/>
      <c r="I519" s="328"/>
      <c r="J519" s="253">
        <f>'[2]II-I-TRAN'!J519+'[2]II-I-DIST'!J519+'[2]II-I-MET'!J519+'[2]II-I-TBILL'!J519+'[2]II-I-TDCS'!J519</f>
        <v>6419750.7216182379</v>
      </c>
      <c r="K519" s="253">
        <f>'[2]II-I-TRAN'!K519+'[2]II-I-DIST'!K519+'[2]II-I-MET'!K519+'[2]II-I-TBILL'!K519+'[2]II-I-TDCS'!K519</f>
        <v>394314.14311961981</v>
      </c>
      <c r="L519" s="253">
        <f>'[2]II-I-TRAN'!L519+'[2]II-I-DIST'!L519+'[2]II-I-MET'!L519+'[2]II-I-TBILL'!L519+'[2]II-I-TDCS'!L519</f>
        <v>2502403.0256665298</v>
      </c>
      <c r="M519" s="253">
        <f>'[2]II-I-TRAN'!M519+'[2]II-I-DIST'!M519+'[2]II-I-MET'!M519+'[2]II-I-TBILL'!M519+'[2]II-I-TDCS'!M519</f>
        <v>57570.200307488711</v>
      </c>
      <c r="N519" s="253">
        <f>'[2]II-I-TRAN'!N519+'[2]II-I-DIST'!N519+'[2]II-I-MET'!N519+'[2]II-I-TBILL'!N519+'[2]II-I-TDCS'!N519</f>
        <v>362103.77929792344</v>
      </c>
      <c r="O519" s="253">
        <f>'[2]II-I-TRAN'!O519+'[2]II-I-DIST'!O519+'[2]II-I-MET'!O519+'[2]II-I-TBILL'!O519+'[2]II-I-TDCS'!O519</f>
        <v>98187.091004546586</v>
      </c>
      <c r="P519" s="253">
        <f>'[2]II-I-TRAN'!P519+'[2]II-I-DIST'!P519+'[2]II-I-MET'!P519+'[2]II-I-TBILL'!P519+'[2]II-I-TDCS'!P519</f>
        <v>0</v>
      </c>
      <c r="Q519" s="253">
        <f>'[2]II-I-TRAN'!Q519+'[2]II-I-DIST'!Q519+'[2]II-I-MET'!Q519+'[2]II-I-TBILL'!Q519+'[2]II-I-TDCS'!Q519</f>
        <v>18148.402885654799</v>
      </c>
      <c r="R519" s="279">
        <f t="shared" si="110"/>
        <v>9852477.3639000021</v>
      </c>
      <c r="S519" s="244" t="b">
        <f t="shared" si="101"/>
        <v>1</v>
      </c>
    </row>
    <row r="520" spans="1:19" x14ac:dyDescent="0.2">
      <c r="A520" s="245">
        <f t="shared" si="102"/>
        <v>503</v>
      </c>
      <c r="B520" s="206" t="s">
        <v>70</v>
      </c>
      <c r="C520" s="206" t="s">
        <v>71</v>
      </c>
      <c r="D520" s="207"/>
      <c r="E520" s="328">
        <f>'[2]II-I-TRAN'!E520+'[2]II-I-DIST'!E520+'[2]II-I-MET'!E520+'[2]II-I-TBILL'!E520+'[2]II-I-TDCS'!E520</f>
        <v>627896.74360000005</v>
      </c>
      <c r="F520" s="328">
        <f>'[2]II-I-TRAN'!F520+'[2]II-I-DIST'!F520+'[2]II-I-MET'!F520+'[2]II-I-TBILL'!F520+'[2]II-I-TDCS'!F520</f>
        <v>0</v>
      </c>
      <c r="G520" s="328">
        <f>'[2]II-I-TRAN'!G520+'[2]II-I-DIST'!G520+'[2]II-I-MET'!G520+'[2]II-I-TBILL'!G520+'[2]II-I-TDCS'!G520</f>
        <v>627896.74360000005</v>
      </c>
      <c r="H520" s="328"/>
      <c r="I520" s="328"/>
      <c r="J520" s="253">
        <f>'[2]II-I-TRAN'!J520+'[2]II-I-DIST'!J520+'[2]II-I-MET'!J520+'[2]II-I-TBILL'!J520+'[2]II-I-TDCS'!J520</f>
        <v>0</v>
      </c>
      <c r="K520" s="253">
        <f>'[2]II-I-TRAN'!K520+'[2]II-I-DIST'!K520+'[2]II-I-MET'!K520+'[2]II-I-TBILL'!K520+'[2]II-I-TDCS'!K520</f>
        <v>0</v>
      </c>
      <c r="L520" s="253">
        <f>'[2]II-I-TRAN'!L520+'[2]II-I-DIST'!L520+'[2]II-I-MET'!L520+'[2]II-I-TBILL'!L520+'[2]II-I-TDCS'!L520</f>
        <v>0</v>
      </c>
      <c r="M520" s="253">
        <f>'[2]II-I-TRAN'!M520+'[2]II-I-DIST'!M520+'[2]II-I-MET'!M520+'[2]II-I-TBILL'!M520+'[2]II-I-TDCS'!M520</f>
        <v>0</v>
      </c>
      <c r="N520" s="253">
        <f>'[2]II-I-TRAN'!N520+'[2]II-I-DIST'!N520+'[2]II-I-MET'!N520+'[2]II-I-TBILL'!N520+'[2]II-I-TDCS'!N520</f>
        <v>0</v>
      </c>
      <c r="O520" s="253">
        <f>'[2]II-I-TRAN'!O520+'[2]II-I-DIST'!O520+'[2]II-I-MET'!O520+'[2]II-I-TBILL'!O520+'[2]II-I-TDCS'!O520</f>
        <v>0</v>
      </c>
      <c r="P520" s="253">
        <f>'[2]II-I-TRAN'!P520+'[2]II-I-DIST'!P520+'[2]II-I-MET'!P520+'[2]II-I-TBILL'!P520+'[2]II-I-TDCS'!P520</f>
        <v>0</v>
      </c>
      <c r="Q520" s="253">
        <f>'[2]II-I-TRAN'!Q520+'[2]II-I-DIST'!Q520+'[2]II-I-MET'!Q520+'[2]II-I-TBILL'!Q520+'[2]II-I-TDCS'!Q520</f>
        <v>627896.74360000005</v>
      </c>
      <c r="R520" s="279">
        <f t="shared" si="110"/>
        <v>627896.74360000005</v>
      </c>
      <c r="S520" s="244" t="b">
        <f t="shared" si="101"/>
        <v>1</v>
      </c>
    </row>
    <row r="521" spans="1:19" x14ac:dyDescent="0.2">
      <c r="A521" s="245">
        <f t="shared" si="102"/>
        <v>504</v>
      </c>
      <c r="B521" s="206" t="s">
        <v>72</v>
      </c>
      <c r="C521" s="206" t="s">
        <v>73</v>
      </c>
      <c r="D521" s="207"/>
      <c r="E521" s="328">
        <f>'[2]II-I-TRAN'!E521+'[2]II-I-DIST'!E521+'[2]II-I-MET'!E521+'[2]II-I-TBILL'!E521+'[2]II-I-TDCS'!E521</f>
        <v>0</v>
      </c>
      <c r="F521" s="328">
        <f>'[2]II-I-TRAN'!F521+'[2]II-I-DIST'!F521+'[2]II-I-MET'!F521+'[2]II-I-TBILL'!F521+'[2]II-I-TDCS'!F521</f>
        <v>0</v>
      </c>
      <c r="G521" s="328">
        <f>'[2]II-I-TRAN'!G521+'[2]II-I-DIST'!G521+'[2]II-I-MET'!G521+'[2]II-I-TBILL'!G521+'[2]II-I-TDCS'!G521</f>
        <v>0</v>
      </c>
      <c r="H521" s="328"/>
      <c r="I521" s="328"/>
      <c r="J521" s="253">
        <f>'[2]II-I-TRAN'!J521+'[2]II-I-DIST'!J521+'[2]II-I-MET'!J521+'[2]II-I-TBILL'!J521+'[2]II-I-TDCS'!J521</f>
        <v>0</v>
      </c>
      <c r="K521" s="253">
        <f>'[2]II-I-TRAN'!K521+'[2]II-I-DIST'!K521+'[2]II-I-MET'!K521+'[2]II-I-TBILL'!K521+'[2]II-I-TDCS'!K521</f>
        <v>0</v>
      </c>
      <c r="L521" s="253">
        <f>'[2]II-I-TRAN'!L521+'[2]II-I-DIST'!L521+'[2]II-I-MET'!L521+'[2]II-I-TBILL'!L521+'[2]II-I-TDCS'!L521</f>
        <v>0</v>
      </c>
      <c r="M521" s="253">
        <f>'[2]II-I-TRAN'!M521+'[2]II-I-DIST'!M521+'[2]II-I-MET'!M521+'[2]II-I-TBILL'!M521+'[2]II-I-TDCS'!M521</f>
        <v>0</v>
      </c>
      <c r="N521" s="253">
        <f>'[2]II-I-TRAN'!N521+'[2]II-I-DIST'!N521+'[2]II-I-MET'!N521+'[2]II-I-TBILL'!N521+'[2]II-I-TDCS'!N521</f>
        <v>0</v>
      </c>
      <c r="O521" s="253">
        <f>'[2]II-I-TRAN'!O521+'[2]II-I-DIST'!O521+'[2]II-I-MET'!O521+'[2]II-I-TBILL'!O521+'[2]II-I-TDCS'!O521</f>
        <v>0</v>
      </c>
      <c r="P521" s="253">
        <f>'[2]II-I-TRAN'!P521+'[2]II-I-DIST'!P521+'[2]II-I-MET'!P521+'[2]II-I-TBILL'!P521+'[2]II-I-TDCS'!P521</f>
        <v>0</v>
      </c>
      <c r="Q521" s="253">
        <f>'[2]II-I-TRAN'!Q521+'[2]II-I-DIST'!Q521+'[2]II-I-MET'!Q521+'[2]II-I-TBILL'!Q521+'[2]II-I-TDCS'!Q521</f>
        <v>0</v>
      </c>
      <c r="R521" s="279">
        <f t="shared" si="110"/>
        <v>0</v>
      </c>
      <c r="S521" s="244" t="b">
        <f t="shared" si="101"/>
        <v>1</v>
      </c>
    </row>
    <row r="522" spans="1:19" x14ac:dyDescent="0.2">
      <c r="A522" s="245">
        <f t="shared" si="102"/>
        <v>505</v>
      </c>
      <c r="B522" s="206" t="s">
        <v>74</v>
      </c>
      <c r="C522" s="206" t="s">
        <v>75</v>
      </c>
      <c r="D522" s="207"/>
      <c r="E522" s="328">
        <f>'[2]II-I-TRAN'!E522+'[2]II-I-DIST'!E522+'[2]II-I-MET'!E522+'[2]II-I-TBILL'!E522+'[2]II-I-TDCS'!E522</f>
        <v>550888.64749999996</v>
      </c>
      <c r="F522" s="328">
        <f>'[2]II-I-TRAN'!F522+'[2]II-I-DIST'!F522+'[2]II-I-MET'!F522+'[2]II-I-TBILL'!F522+'[2]II-I-TDCS'!F522</f>
        <v>0</v>
      </c>
      <c r="G522" s="328">
        <f>'[2]II-I-TRAN'!G522+'[2]II-I-DIST'!G522+'[2]II-I-MET'!G522+'[2]II-I-TBILL'!G522+'[2]II-I-TDCS'!G522</f>
        <v>550888.64749999996</v>
      </c>
      <c r="H522" s="328"/>
      <c r="I522" s="328"/>
      <c r="J522" s="253">
        <f>'[2]II-I-TRAN'!J522+'[2]II-I-DIST'!J522+'[2]II-I-MET'!J522+'[2]II-I-TBILL'!J522+'[2]II-I-TDCS'!J522</f>
        <v>0</v>
      </c>
      <c r="K522" s="253">
        <f>'[2]II-I-TRAN'!K522+'[2]II-I-DIST'!K522+'[2]II-I-MET'!K522+'[2]II-I-TBILL'!K522+'[2]II-I-TDCS'!K522</f>
        <v>0</v>
      </c>
      <c r="L522" s="253">
        <f>'[2]II-I-TRAN'!L522+'[2]II-I-DIST'!L522+'[2]II-I-MET'!L522+'[2]II-I-TBILL'!L522+'[2]II-I-TDCS'!L522</f>
        <v>0</v>
      </c>
      <c r="M522" s="253">
        <f>'[2]II-I-TRAN'!M522+'[2]II-I-DIST'!M522+'[2]II-I-MET'!M522+'[2]II-I-TBILL'!M522+'[2]II-I-TDCS'!M522</f>
        <v>0</v>
      </c>
      <c r="N522" s="253">
        <f>'[2]II-I-TRAN'!N522+'[2]II-I-DIST'!N522+'[2]II-I-MET'!N522+'[2]II-I-TBILL'!N522+'[2]II-I-TDCS'!N522</f>
        <v>0</v>
      </c>
      <c r="O522" s="253">
        <f>'[2]II-I-TRAN'!O522+'[2]II-I-DIST'!O522+'[2]II-I-MET'!O522+'[2]II-I-TBILL'!O522+'[2]II-I-TDCS'!O522</f>
        <v>0</v>
      </c>
      <c r="P522" s="253">
        <f>'[2]II-I-TRAN'!P522+'[2]II-I-DIST'!P522+'[2]II-I-MET'!P522+'[2]II-I-TBILL'!P522+'[2]II-I-TDCS'!P522</f>
        <v>0</v>
      </c>
      <c r="Q522" s="253">
        <f>'[2]II-I-TRAN'!Q522+'[2]II-I-DIST'!Q522+'[2]II-I-MET'!Q522+'[2]II-I-TBILL'!Q522+'[2]II-I-TDCS'!Q522</f>
        <v>550888.64749999996</v>
      </c>
      <c r="R522" s="279">
        <f t="shared" si="110"/>
        <v>550888.64749999996</v>
      </c>
      <c r="S522" s="244" t="b">
        <f t="shared" si="101"/>
        <v>1</v>
      </c>
    </row>
    <row r="523" spans="1:19" x14ac:dyDescent="0.2">
      <c r="A523" s="245">
        <f t="shared" si="102"/>
        <v>506</v>
      </c>
      <c r="B523" s="206" t="s">
        <v>76</v>
      </c>
      <c r="C523" s="206" t="s">
        <v>117</v>
      </c>
      <c r="D523" s="207"/>
      <c r="E523" s="328">
        <f>'[2]II-I-TRAN'!E523+'[2]II-I-DIST'!E523+'[2]II-I-MET'!E523+'[2]II-I-TBILL'!E523+'[2]II-I-TDCS'!E523</f>
        <v>0</v>
      </c>
      <c r="F523" s="328">
        <f>'[2]II-I-TRAN'!F523+'[2]II-I-DIST'!F523+'[2]II-I-MET'!F523+'[2]II-I-TBILL'!F523+'[2]II-I-TDCS'!F523</f>
        <v>0</v>
      </c>
      <c r="G523" s="328">
        <f>'[2]II-I-TRAN'!G523+'[2]II-I-DIST'!G523+'[2]II-I-MET'!G523+'[2]II-I-TBILL'!G523+'[2]II-I-TDCS'!G523</f>
        <v>0</v>
      </c>
      <c r="H523" s="328"/>
      <c r="I523" s="328"/>
      <c r="J523" s="253">
        <f>'[2]II-I-TRAN'!J523+'[2]II-I-DIST'!J523+'[2]II-I-MET'!J523+'[2]II-I-TBILL'!J523+'[2]II-I-TDCS'!J523</f>
        <v>0</v>
      </c>
      <c r="K523" s="253">
        <f>'[2]II-I-TRAN'!K523+'[2]II-I-DIST'!K523+'[2]II-I-MET'!K523+'[2]II-I-TBILL'!K523+'[2]II-I-TDCS'!K523</f>
        <v>0</v>
      </c>
      <c r="L523" s="253">
        <f>'[2]II-I-TRAN'!L523+'[2]II-I-DIST'!L523+'[2]II-I-MET'!L523+'[2]II-I-TBILL'!L523+'[2]II-I-TDCS'!L523</f>
        <v>0</v>
      </c>
      <c r="M523" s="253">
        <f>'[2]II-I-TRAN'!M523+'[2]II-I-DIST'!M523+'[2]II-I-MET'!M523+'[2]II-I-TBILL'!M523+'[2]II-I-TDCS'!M523</f>
        <v>0</v>
      </c>
      <c r="N523" s="253">
        <f>'[2]II-I-TRAN'!N523+'[2]II-I-DIST'!N523+'[2]II-I-MET'!N523+'[2]II-I-TBILL'!N523+'[2]II-I-TDCS'!N523</f>
        <v>0</v>
      </c>
      <c r="O523" s="253">
        <f>'[2]II-I-TRAN'!O523+'[2]II-I-DIST'!O523+'[2]II-I-MET'!O523+'[2]II-I-TBILL'!O523+'[2]II-I-TDCS'!O523</f>
        <v>0</v>
      </c>
      <c r="P523" s="253">
        <f>'[2]II-I-TRAN'!P523+'[2]II-I-DIST'!P523+'[2]II-I-MET'!P523+'[2]II-I-TBILL'!P523+'[2]II-I-TDCS'!P523</f>
        <v>0</v>
      </c>
      <c r="Q523" s="253">
        <f>'[2]II-I-TRAN'!Q523+'[2]II-I-DIST'!Q523+'[2]II-I-MET'!Q523+'[2]II-I-TBILL'!Q523+'[2]II-I-TDCS'!Q523</f>
        <v>0</v>
      </c>
      <c r="R523" s="279">
        <f t="shared" si="110"/>
        <v>0</v>
      </c>
      <c r="S523" s="244" t="b">
        <f t="shared" si="101"/>
        <v>1</v>
      </c>
    </row>
    <row r="524" spans="1:19" s="237" customFormat="1" x14ac:dyDescent="0.2">
      <c r="A524" s="245">
        <f t="shared" si="102"/>
        <v>507</v>
      </c>
      <c r="C524" s="451" t="s">
        <v>134</v>
      </c>
      <c r="D524" s="447"/>
      <c r="E524" s="318">
        <f>SUBTOTAL(9,E509:E523)</f>
        <v>43274446.516000003</v>
      </c>
      <c r="F524" s="318">
        <f>SUBTOTAL(9,F509:F523)</f>
        <v>0</v>
      </c>
      <c r="G524" s="318">
        <f>SUBTOTAL(9,G509:G523)</f>
        <v>43274446.516000003</v>
      </c>
      <c r="H524" s="318"/>
      <c r="I524" s="318"/>
      <c r="J524" s="318">
        <f t="shared" ref="J524:R524" si="111">SUBTOTAL(9,J509:J523)</f>
        <v>25339142.166794173</v>
      </c>
      <c r="K524" s="318">
        <f t="shared" si="111"/>
        <v>750787.94491736102</v>
      </c>
      <c r="L524" s="318">
        <f t="shared" si="111"/>
        <v>11766128.346342873</v>
      </c>
      <c r="M524" s="318">
        <f t="shared" si="111"/>
        <v>1616774.3341142014</v>
      </c>
      <c r="N524" s="318">
        <f t="shared" si="111"/>
        <v>1210765.5172320337</v>
      </c>
      <c r="O524" s="318">
        <f t="shared" si="111"/>
        <v>1174561.9502704635</v>
      </c>
      <c r="P524" s="318">
        <f t="shared" si="111"/>
        <v>0</v>
      </c>
      <c r="Q524" s="318">
        <f t="shared" si="111"/>
        <v>1416286.2563288957</v>
      </c>
      <c r="R524" s="327">
        <f t="shared" si="111"/>
        <v>43274446.516000003</v>
      </c>
      <c r="S524" s="244" t="b">
        <f t="shared" si="101"/>
        <v>1</v>
      </c>
    </row>
    <row r="525" spans="1:19" x14ac:dyDescent="0.2">
      <c r="A525" s="245">
        <f t="shared" si="102"/>
        <v>508</v>
      </c>
      <c r="D525" s="207"/>
      <c r="E525" s="328"/>
      <c r="F525" s="328"/>
      <c r="G525" s="328"/>
      <c r="H525" s="328"/>
      <c r="I525" s="328"/>
      <c r="J525" s="242"/>
      <c r="K525" s="207"/>
      <c r="L525" s="449"/>
      <c r="M525" s="328"/>
      <c r="N525" s="328"/>
      <c r="O525" s="328"/>
      <c r="P525" s="328"/>
      <c r="Q525" s="328"/>
      <c r="R525" s="345"/>
      <c r="S525" s="244" t="b">
        <f t="shared" si="101"/>
        <v>1</v>
      </c>
    </row>
    <row r="526" spans="1:19" x14ac:dyDescent="0.2">
      <c r="A526" s="245">
        <f t="shared" si="102"/>
        <v>509</v>
      </c>
      <c r="B526" s="452" t="s">
        <v>207</v>
      </c>
      <c r="C526" s="237"/>
      <c r="D526" s="447" t="s">
        <v>524</v>
      </c>
      <c r="E526" s="328"/>
      <c r="F526" s="328"/>
      <c r="G526" s="328"/>
      <c r="H526" s="328"/>
      <c r="I526" s="328"/>
      <c r="J526" s="242"/>
      <c r="K526" s="207"/>
      <c r="L526" s="449"/>
      <c r="M526" s="328"/>
      <c r="N526" s="328"/>
      <c r="O526" s="328"/>
      <c r="P526" s="328"/>
      <c r="Q526" s="328"/>
      <c r="R526" s="345"/>
      <c r="S526" s="244" t="b">
        <f t="shared" ref="S526:S589" si="112">ROUND(R526,2)=ROUND(G526,2)</f>
        <v>1</v>
      </c>
    </row>
    <row r="527" spans="1:19" x14ac:dyDescent="0.2">
      <c r="A527" s="245">
        <f t="shared" si="102"/>
        <v>510</v>
      </c>
      <c r="B527" s="237" t="s">
        <v>525</v>
      </c>
      <c r="C527" s="237"/>
      <c r="D527" s="447"/>
      <c r="E527" s="328"/>
      <c r="F527" s="328"/>
      <c r="G527" s="328"/>
      <c r="H527" s="328"/>
      <c r="I527" s="328"/>
      <c r="J527" s="242"/>
      <c r="K527" s="207"/>
      <c r="L527" s="449"/>
      <c r="M527" s="328"/>
      <c r="N527" s="328"/>
      <c r="O527" s="328"/>
      <c r="P527" s="328"/>
      <c r="Q527" s="328"/>
      <c r="R527" s="345"/>
      <c r="S527" s="244" t="b">
        <f t="shared" si="112"/>
        <v>1</v>
      </c>
    </row>
    <row r="528" spans="1:19" x14ac:dyDescent="0.2">
      <c r="A528" s="245">
        <f t="shared" si="102"/>
        <v>511</v>
      </c>
      <c r="B528" s="206" t="s">
        <v>530</v>
      </c>
      <c r="C528" s="206" t="s">
        <v>39</v>
      </c>
      <c r="D528" s="207"/>
      <c r="E528" s="328">
        <f>'[2]II-I-TRAN'!E528+'[2]II-I-DIST'!E528+'[2]II-I-MET'!E528+'[2]II-I-TBILL'!E528+'[2]II-I-TDCS'!E528</f>
        <v>0</v>
      </c>
      <c r="F528" s="328">
        <f>'[2]II-I-TRAN'!F528+'[2]II-I-DIST'!F528+'[2]II-I-MET'!F528+'[2]II-I-TBILL'!F528+'[2]II-I-TDCS'!F528</f>
        <v>0</v>
      </c>
      <c r="G528" s="328">
        <f>'[2]II-I-TRAN'!G528+'[2]II-I-DIST'!G528+'[2]II-I-MET'!G528+'[2]II-I-TBILL'!G528+'[2]II-I-TDCS'!G528</f>
        <v>0</v>
      </c>
      <c r="H528" s="328"/>
      <c r="I528" s="328"/>
      <c r="J528" s="253">
        <f>'[2]II-I-TRAN'!J528+'[2]II-I-DIST'!J528+'[2]II-I-MET'!J528+'[2]II-I-TBILL'!J528+'[2]II-I-TDCS'!J528</f>
        <v>0</v>
      </c>
      <c r="K528" s="253">
        <f>'[2]II-I-TRAN'!K528+'[2]II-I-DIST'!K528+'[2]II-I-MET'!K528+'[2]II-I-TBILL'!K528+'[2]II-I-TDCS'!K528</f>
        <v>0</v>
      </c>
      <c r="L528" s="253">
        <f>'[2]II-I-TRAN'!L528+'[2]II-I-DIST'!L528+'[2]II-I-MET'!L528+'[2]II-I-TBILL'!L528+'[2]II-I-TDCS'!L528</f>
        <v>0</v>
      </c>
      <c r="M528" s="253">
        <f>'[2]II-I-TRAN'!M528+'[2]II-I-DIST'!M528+'[2]II-I-MET'!M528+'[2]II-I-TBILL'!M528+'[2]II-I-TDCS'!M528</f>
        <v>0</v>
      </c>
      <c r="N528" s="253">
        <f>'[2]II-I-TRAN'!N528+'[2]II-I-DIST'!N528+'[2]II-I-MET'!N528+'[2]II-I-TBILL'!N528+'[2]II-I-TDCS'!N528</f>
        <v>0</v>
      </c>
      <c r="O528" s="253">
        <f>'[2]II-I-TRAN'!O528+'[2]II-I-DIST'!O528+'[2]II-I-MET'!O528+'[2]II-I-TBILL'!O528+'[2]II-I-TDCS'!O528</f>
        <v>0</v>
      </c>
      <c r="P528" s="253">
        <f>'[2]II-I-TRAN'!P528+'[2]II-I-DIST'!P528+'[2]II-I-MET'!P528+'[2]II-I-TBILL'!P528+'[2]II-I-TDCS'!P528</f>
        <v>0</v>
      </c>
      <c r="Q528" s="253">
        <f>'[2]II-I-TRAN'!Q528+'[2]II-I-DIST'!Q528+'[2]II-I-MET'!Q528+'[2]II-I-TBILL'!Q528+'[2]II-I-TDCS'!Q528</f>
        <v>0</v>
      </c>
      <c r="R528" s="279">
        <f t="shared" ref="R528:R539" si="113">SUM(J528:Q528)</f>
        <v>0</v>
      </c>
      <c r="S528" s="244" t="b">
        <f t="shared" si="112"/>
        <v>1</v>
      </c>
    </row>
    <row r="529" spans="1:19" x14ac:dyDescent="0.2">
      <c r="A529" s="245">
        <f t="shared" si="102"/>
        <v>512</v>
      </c>
      <c r="B529" s="206" t="s">
        <v>266</v>
      </c>
      <c r="C529" s="206" t="s">
        <v>41</v>
      </c>
      <c r="D529" s="207"/>
      <c r="E529" s="328">
        <f>'[2]II-I-TRAN'!E529+'[2]II-I-DIST'!E529+'[2]II-I-MET'!E529+'[2]II-I-TBILL'!E529+'[2]II-I-TDCS'!E529</f>
        <v>615115.27870000002</v>
      </c>
      <c r="F529" s="328">
        <f>'[2]II-I-TRAN'!F529+'[2]II-I-DIST'!F529+'[2]II-I-MET'!F529+'[2]II-I-TBILL'!F529+'[2]II-I-TDCS'!F529</f>
        <v>0</v>
      </c>
      <c r="G529" s="328">
        <f>'[2]II-I-TRAN'!G529+'[2]II-I-DIST'!G529+'[2]II-I-MET'!G529+'[2]II-I-TBILL'!G529+'[2]II-I-TDCS'!G529</f>
        <v>615115.27870000002</v>
      </c>
      <c r="H529" s="328"/>
      <c r="I529" s="328"/>
      <c r="J529" s="253">
        <f>'[2]II-I-TRAN'!J529+'[2]II-I-DIST'!J529+'[2]II-I-MET'!J529+'[2]II-I-TBILL'!J529+'[2]II-I-TDCS'!J529</f>
        <v>358944.45672045194</v>
      </c>
      <c r="K529" s="253">
        <f>'[2]II-I-TRAN'!K529+'[2]II-I-DIST'!K529+'[2]II-I-MET'!K529+'[2]II-I-TBILL'!K529+'[2]II-I-TDCS'!K529</f>
        <v>8398.8089012886503</v>
      </c>
      <c r="L529" s="253">
        <f>'[2]II-I-TRAN'!L529+'[2]II-I-DIST'!L529+'[2]II-I-MET'!L529+'[2]II-I-TBILL'!L529+'[2]II-I-TDCS'!L529</f>
        <v>166387.31398480214</v>
      </c>
      <c r="M529" s="253">
        <f>'[2]II-I-TRAN'!M529+'[2]II-I-DIST'!M529+'[2]II-I-MET'!M529+'[2]II-I-TBILL'!M529+'[2]II-I-TDCS'!M529</f>
        <v>26500.257379408842</v>
      </c>
      <c r="N529" s="253">
        <f>'[2]II-I-TRAN'!N529+'[2]II-I-DIST'!N529+'[2]II-I-MET'!N529+'[2]II-I-TBILL'!N529+'[2]II-I-TDCS'!N529</f>
        <v>17162.728324242853</v>
      </c>
      <c r="O529" s="253">
        <f>'[2]II-I-TRAN'!O529+'[2]II-I-DIST'!O529+'[2]II-I-MET'!O529+'[2]II-I-TBILL'!O529+'[2]II-I-TDCS'!O529</f>
        <v>17316.595784831701</v>
      </c>
      <c r="P529" s="253">
        <f>'[2]II-I-TRAN'!P529+'[2]II-I-DIST'!P529+'[2]II-I-MET'!P529+'[2]II-I-TBILL'!P529+'[2]II-I-TDCS'!P529</f>
        <v>8671.4264229228957</v>
      </c>
      <c r="Q529" s="253">
        <f>'[2]II-I-TRAN'!Q529+'[2]II-I-DIST'!Q529+'[2]II-I-MET'!Q529+'[2]II-I-TBILL'!Q529+'[2]II-I-TDCS'!Q529</f>
        <v>11733.691182050983</v>
      </c>
      <c r="R529" s="279">
        <f t="shared" si="113"/>
        <v>615115.27869999991</v>
      </c>
      <c r="S529" s="244" t="b">
        <f t="shared" si="112"/>
        <v>1</v>
      </c>
    </row>
    <row r="530" spans="1:19" x14ac:dyDescent="0.2">
      <c r="A530" s="245">
        <f t="shared" si="102"/>
        <v>513</v>
      </c>
      <c r="B530" s="206" t="s">
        <v>309</v>
      </c>
      <c r="C530" s="206" t="s">
        <v>531</v>
      </c>
      <c r="D530" s="207"/>
      <c r="E530" s="328">
        <f>'[2]II-I-TRAN'!E530+'[2]II-I-DIST'!E530+'[2]II-I-MET'!E530+'[2]II-I-TBILL'!E530+'[2]II-I-TDCS'!E530</f>
        <v>2084128.8536</v>
      </c>
      <c r="F530" s="328">
        <f>'[2]II-I-TRAN'!F530+'[2]II-I-DIST'!F530+'[2]II-I-MET'!F530+'[2]II-I-TBILL'!F530+'[2]II-I-TDCS'!F530</f>
        <v>0</v>
      </c>
      <c r="G530" s="328">
        <f>'[2]II-I-TRAN'!G530+'[2]II-I-DIST'!G530+'[2]II-I-MET'!G530+'[2]II-I-TBILL'!G530+'[2]II-I-TDCS'!G530</f>
        <v>2084128.8536</v>
      </c>
      <c r="H530" s="328"/>
      <c r="I530" s="328"/>
      <c r="J530" s="253">
        <f>'[2]II-I-TRAN'!J530+'[2]II-I-DIST'!J530+'[2]II-I-MET'!J530+'[2]II-I-TBILL'!J530+'[2]II-I-TDCS'!J530</f>
        <v>1216172.8459612303</v>
      </c>
      <c r="K530" s="253">
        <f>'[2]II-I-TRAN'!K530+'[2]II-I-DIST'!K530+'[2]II-I-MET'!K530+'[2]II-I-TBILL'!K530+'[2]II-I-TDCS'!K530</f>
        <v>28456.779684433022</v>
      </c>
      <c r="L530" s="253">
        <f>'[2]II-I-TRAN'!L530+'[2]II-I-DIST'!L530+'[2]II-I-MET'!L530+'[2]II-I-TBILL'!L530+'[2]II-I-TDCS'!L530</f>
        <v>563752.21680397098</v>
      </c>
      <c r="M530" s="253">
        <f>'[2]II-I-TRAN'!M530+'[2]II-I-DIST'!M530+'[2]II-I-MET'!M530+'[2]II-I-TBILL'!M530+'[2]II-I-TDCS'!M530</f>
        <v>89787.968119179277</v>
      </c>
      <c r="N530" s="253">
        <f>'[2]II-I-TRAN'!N530+'[2]II-I-DIST'!N530+'[2]II-I-MET'!N530+'[2]II-I-TBILL'!N530+'[2]II-I-TDCS'!N530</f>
        <v>58150.624030256498</v>
      </c>
      <c r="O530" s="253">
        <f>'[2]II-I-TRAN'!O530+'[2]II-I-DIST'!O530+'[2]II-I-MET'!O530+'[2]II-I-TBILL'!O530+'[2]II-I-TDCS'!O530</f>
        <v>58671.956578004756</v>
      </c>
      <c r="P530" s="253">
        <f>'[2]II-I-TRAN'!P530+'[2]II-I-DIST'!P530+'[2]II-I-MET'!P530+'[2]II-I-TBILL'!P530+'[2]II-I-TDCS'!P530</f>
        <v>29380.460257189923</v>
      </c>
      <c r="Q530" s="253">
        <f>'[2]II-I-TRAN'!Q530+'[2]II-I-DIST'!Q530+'[2]II-I-MET'!Q530+'[2]II-I-TBILL'!Q530+'[2]II-I-TDCS'!Q530</f>
        <v>39756.002165735408</v>
      </c>
      <c r="R530" s="279">
        <f t="shared" si="113"/>
        <v>2084128.8536000003</v>
      </c>
      <c r="S530" s="244" t="b">
        <f t="shared" si="112"/>
        <v>1</v>
      </c>
    </row>
    <row r="531" spans="1:19" x14ac:dyDescent="0.2">
      <c r="A531" s="245">
        <f t="shared" ref="A531:A594" si="114">+A530+1</f>
        <v>514</v>
      </c>
      <c r="B531" s="206" t="s">
        <v>267</v>
      </c>
      <c r="C531" s="206" t="s">
        <v>532</v>
      </c>
      <c r="D531" s="207"/>
      <c r="E531" s="328">
        <f>'[2]II-I-TRAN'!E531+'[2]II-I-DIST'!E531+'[2]II-I-MET'!E531+'[2]II-I-TBILL'!E531+'[2]II-I-TDCS'!E531</f>
        <v>2960.3856999999998</v>
      </c>
      <c r="F531" s="328">
        <f>'[2]II-I-TRAN'!F531+'[2]II-I-DIST'!F531+'[2]II-I-MET'!F531+'[2]II-I-TBILL'!F531+'[2]II-I-TDCS'!F531</f>
        <v>0</v>
      </c>
      <c r="G531" s="328">
        <f>'[2]II-I-TRAN'!G531+'[2]II-I-DIST'!G531+'[2]II-I-MET'!G531+'[2]II-I-TBILL'!G531+'[2]II-I-TDCS'!G531</f>
        <v>2960.3856999999998</v>
      </c>
      <c r="H531" s="328"/>
      <c r="I531" s="328"/>
      <c r="J531" s="253">
        <f>'[2]II-I-TRAN'!J531+'[2]II-I-DIST'!J531+'[2]II-I-MET'!J531+'[2]II-I-TBILL'!J531+'[2]II-I-TDCS'!J531</f>
        <v>1727.5038922543451</v>
      </c>
      <c r="K531" s="253">
        <f>'[2]II-I-TRAN'!K531+'[2]II-I-DIST'!K531+'[2]II-I-MET'!K531+'[2]II-I-TBILL'!K531+'[2]II-I-TDCS'!K531</f>
        <v>40.421227360897745</v>
      </c>
      <c r="L531" s="253">
        <f>'[2]II-I-TRAN'!L531+'[2]II-I-DIST'!L531+'[2]II-I-MET'!L531+'[2]II-I-TBILL'!L531+'[2]II-I-TDCS'!L531</f>
        <v>800.77773771891839</v>
      </c>
      <c r="M531" s="253">
        <f>'[2]II-I-TRAN'!M531+'[2]II-I-DIST'!M531+'[2]II-I-MET'!M531+'[2]II-I-TBILL'!M531+'[2]II-I-TDCS'!M531</f>
        <v>127.53866539186284</v>
      </c>
      <c r="N531" s="253">
        <f>'[2]II-I-TRAN'!N531+'[2]II-I-DIST'!N531+'[2]II-I-MET'!N531+'[2]II-I-TBILL'!N531+'[2]II-I-TDCS'!N531</f>
        <v>82.599632109133637</v>
      </c>
      <c r="O531" s="253">
        <f>'[2]II-I-TRAN'!O531+'[2]II-I-DIST'!O531+'[2]II-I-MET'!O531+'[2]II-I-TBILL'!O531+'[2]II-I-TDCS'!O531</f>
        <v>83.340153483089452</v>
      </c>
      <c r="P531" s="253">
        <f>'[2]II-I-TRAN'!P531+'[2]II-I-DIST'!P531+'[2]II-I-MET'!P531+'[2]II-I-TBILL'!P531+'[2]II-I-TDCS'!P531</f>
        <v>41.733267883776094</v>
      </c>
      <c r="Q531" s="253">
        <f>'[2]II-I-TRAN'!Q531+'[2]II-I-DIST'!Q531+'[2]II-I-MET'!Q531+'[2]II-I-TBILL'!Q531+'[2]II-I-TDCS'!Q531</f>
        <v>56.471123797977121</v>
      </c>
      <c r="R531" s="279">
        <f t="shared" si="113"/>
        <v>2960.3857000000007</v>
      </c>
      <c r="S531" s="244" t="b">
        <f t="shared" si="112"/>
        <v>1</v>
      </c>
    </row>
    <row r="532" spans="1:19" x14ac:dyDescent="0.2">
      <c r="A532" s="245">
        <f t="shared" si="114"/>
        <v>515</v>
      </c>
      <c r="B532" s="206" t="s">
        <v>269</v>
      </c>
      <c r="C532" s="206" t="s">
        <v>533</v>
      </c>
      <c r="D532" s="207"/>
      <c r="E532" s="328">
        <f>'[2]II-I-TRAN'!E532+'[2]II-I-DIST'!E532+'[2]II-I-MET'!E532+'[2]II-I-TBILL'!E532+'[2]II-I-TDCS'!E532</f>
        <v>0</v>
      </c>
      <c r="F532" s="328">
        <f>'[2]II-I-TRAN'!F532+'[2]II-I-DIST'!F532+'[2]II-I-MET'!F532+'[2]II-I-TBILL'!F532+'[2]II-I-TDCS'!F532</f>
        <v>0</v>
      </c>
      <c r="G532" s="328">
        <f>'[2]II-I-TRAN'!G532+'[2]II-I-DIST'!G532+'[2]II-I-MET'!G532+'[2]II-I-TBILL'!G532+'[2]II-I-TDCS'!G532</f>
        <v>0</v>
      </c>
      <c r="H532" s="328"/>
      <c r="I532" s="328"/>
      <c r="J532" s="253">
        <f>'[2]II-I-TRAN'!J532+'[2]II-I-DIST'!J532+'[2]II-I-MET'!J532+'[2]II-I-TBILL'!J532+'[2]II-I-TDCS'!J532</f>
        <v>0</v>
      </c>
      <c r="K532" s="253">
        <f>'[2]II-I-TRAN'!K532+'[2]II-I-DIST'!K532+'[2]II-I-MET'!K532+'[2]II-I-TBILL'!K532+'[2]II-I-TDCS'!K532</f>
        <v>0</v>
      </c>
      <c r="L532" s="253">
        <f>'[2]II-I-TRAN'!L532+'[2]II-I-DIST'!L532+'[2]II-I-MET'!L532+'[2]II-I-TBILL'!L532+'[2]II-I-TDCS'!L532</f>
        <v>0</v>
      </c>
      <c r="M532" s="253">
        <f>'[2]II-I-TRAN'!M532+'[2]II-I-DIST'!M532+'[2]II-I-MET'!M532+'[2]II-I-TBILL'!M532+'[2]II-I-TDCS'!M532</f>
        <v>0</v>
      </c>
      <c r="N532" s="253">
        <f>'[2]II-I-TRAN'!N532+'[2]II-I-DIST'!N532+'[2]II-I-MET'!N532+'[2]II-I-TBILL'!N532+'[2]II-I-TDCS'!N532</f>
        <v>0</v>
      </c>
      <c r="O532" s="253">
        <f>'[2]II-I-TRAN'!O532+'[2]II-I-DIST'!O532+'[2]II-I-MET'!O532+'[2]II-I-TBILL'!O532+'[2]II-I-TDCS'!O532</f>
        <v>0</v>
      </c>
      <c r="P532" s="253">
        <f>'[2]II-I-TRAN'!P532+'[2]II-I-DIST'!P532+'[2]II-I-MET'!P532+'[2]II-I-TBILL'!P532+'[2]II-I-TDCS'!P532</f>
        <v>0</v>
      </c>
      <c r="Q532" s="253">
        <f>'[2]II-I-TRAN'!Q532+'[2]II-I-DIST'!Q532+'[2]II-I-MET'!Q532+'[2]II-I-TBILL'!Q532+'[2]II-I-TDCS'!Q532</f>
        <v>0</v>
      </c>
      <c r="R532" s="279">
        <f t="shared" si="113"/>
        <v>0</v>
      </c>
      <c r="S532" s="244" t="b">
        <f t="shared" si="112"/>
        <v>1</v>
      </c>
    </row>
    <row r="533" spans="1:19" x14ac:dyDescent="0.2">
      <c r="A533" s="245">
        <f t="shared" si="114"/>
        <v>516</v>
      </c>
      <c r="B533" s="206" t="s">
        <v>271</v>
      </c>
      <c r="C533" s="206" t="s">
        <v>534</v>
      </c>
      <c r="D533" s="207"/>
      <c r="E533" s="328">
        <f>'[2]II-I-TRAN'!E533+'[2]II-I-DIST'!E533+'[2]II-I-MET'!E533+'[2]II-I-TBILL'!E533+'[2]II-I-TDCS'!E533</f>
        <v>373160.65869999997</v>
      </c>
      <c r="F533" s="328">
        <f>'[2]II-I-TRAN'!F533+'[2]II-I-DIST'!F533+'[2]II-I-MET'!F533+'[2]II-I-TBILL'!F533+'[2]II-I-TDCS'!F533</f>
        <v>0</v>
      </c>
      <c r="G533" s="328">
        <f>'[2]II-I-TRAN'!G533+'[2]II-I-DIST'!G533+'[2]II-I-MET'!G533+'[2]II-I-TBILL'!G533+'[2]II-I-TDCS'!G533</f>
        <v>373160.65869999997</v>
      </c>
      <c r="H533" s="328"/>
      <c r="I533" s="328"/>
      <c r="J533" s="253">
        <f>'[2]II-I-TRAN'!J533+'[2]II-I-DIST'!J533+'[2]II-I-MET'!J533+'[2]II-I-TBILL'!J533+'[2]II-I-TDCS'!J533</f>
        <v>217754.22354774392</v>
      </c>
      <c r="K533" s="253">
        <f>'[2]II-I-TRAN'!K533+'[2]II-I-DIST'!K533+'[2]II-I-MET'!K533+'[2]II-I-TBILL'!K533+'[2]II-I-TDCS'!K533</f>
        <v>5095.1507301423462</v>
      </c>
      <c r="L533" s="253">
        <f>'[2]II-I-TRAN'!L533+'[2]II-I-DIST'!L533+'[2]II-I-MET'!L533+'[2]II-I-TBILL'!L533+'[2]II-I-TDCS'!L533</f>
        <v>100939.12773550581</v>
      </c>
      <c r="M533" s="253">
        <f>'[2]II-I-TRAN'!M533+'[2]II-I-DIST'!M533+'[2]II-I-MET'!M533+'[2]II-I-TBILL'!M533+'[2]II-I-TDCS'!M533</f>
        <v>16076.42314006892</v>
      </c>
      <c r="N533" s="253">
        <f>'[2]II-I-TRAN'!N533+'[2]II-I-DIST'!N533+'[2]II-I-MET'!N533+'[2]II-I-TBILL'!N533+'[2]II-I-TDCS'!N533</f>
        <v>10411.796338331287</v>
      </c>
      <c r="O533" s="253">
        <f>'[2]II-I-TRAN'!O533+'[2]II-I-DIST'!O533+'[2]II-I-MET'!O533+'[2]II-I-TBILL'!O533+'[2]II-I-TDCS'!O533</f>
        <v>10505.140278312254</v>
      </c>
      <c r="P533" s="253">
        <f>'[2]II-I-TRAN'!P533+'[2]II-I-DIST'!P533+'[2]II-I-MET'!P533+'[2]II-I-TBILL'!P533+'[2]II-I-TDCS'!P533</f>
        <v>5260.5345773699655</v>
      </c>
      <c r="Q533" s="253">
        <f>'[2]II-I-TRAN'!Q533+'[2]II-I-DIST'!Q533+'[2]II-I-MET'!Q533+'[2]II-I-TBILL'!Q533+'[2]II-I-TDCS'!Q533</f>
        <v>7118.2623525255185</v>
      </c>
      <c r="R533" s="279">
        <f t="shared" si="113"/>
        <v>373160.65870000003</v>
      </c>
      <c r="S533" s="244" t="b">
        <f t="shared" si="112"/>
        <v>1</v>
      </c>
    </row>
    <row r="534" spans="1:19" x14ac:dyDescent="0.2">
      <c r="A534" s="245">
        <f t="shared" si="114"/>
        <v>517</v>
      </c>
      <c r="B534" s="206" t="s">
        <v>273</v>
      </c>
      <c r="C534" s="206" t="s">
        <v>535</v>
      </c>
      <c r="D534" s="207"/>
      <c r="E534" s="328">
        <f>'[2]II-I-TRAN'!E534+'[2]II-I-DIST'!E534+'[2]II-I-MET'!E534+'[2]II-I-TBILL'!E534+'[2]II-I-TDCS'!E534</f>
        <v>0</v>
      </c>
      <c r="F534" s="328">
        <f>'[2]II-I-TRAN'!F534+'[2]II-I-DIST'!F534+'[2]II-I-MET'!F534+'[2]II-I-TBILL'!F534+'[2]II-I-TDCS'!F534</f>
        <v>0</v>
      </c>
      <c r="G534" s="328">
        <f>'[2]II-I-TRAN'!G534+'[2]II-I-DIST'!G534+'[2]II-I-MET'!G534+'[2]II-I-TBILL'!G534+'[2]II-I-TDCS'!G534</f>
        <v>0</v>
      </c>
      <c r="H534" s="328"/>
      <c r="I534" s="328"/>
      <c r="J534" s="253">
        <f>'[2]II-I-TRAN'!J534+'[2]II-I-DIST'!J534+'[2]II-I-MET'!J534+'[2]II-I-TBILL'!J534+'[2]II-I-TDCS'!J534</f>
        <v>0</v>
      </c>
      <c r="K534" s="253">
        <f>'[2]II-I-TRAN'!K534+'[2]II-I-DIST'!K534+'[2]II-I-MET'!K534+'[2]II-I-TBILL'!K534+'[2]II-I-TDCS'!K534</f>
        <v>0</v>
      </c>
      <c r="L534" s="253">
        <f>'[2]II-I-TRAN'!L534+'[2]II-I-DIST'!L534+'[2]II-I-MET'!L534+'[2]II-I-TBILL'!L534+'[2]II-I-TDCS'!L534</f>
        <v>0</v>
      </c>
      <c r="M534" s="253">
        <f>'[2]II-I-TRAN'!M534+'[2]II-I-DIST'!M534+'[2]II-I-MET'!M534+'[2]II-I-TBILL'!M534+'[2]II-I-TDCS'!M534</f>
        <v>0</v>
      </c>
      <c r="N534" s="253">
        <f>'[2]II-I-TRAN'!N534+'[2]II-I-DIST'!N534+'[2]II-I-MET'!N534+'[2]II-I-TBILL'!N534+'[2]II-I-TDCS'!N534</f>
        <v>0</v>
      </c>
      <c r="O534" s="253">
        <f>'[2]II-I-TRAN'!O534+'[2]II-I-DIST'!O534+'[2]II-I-MET'!O534+'[2]II-I-TBILL'!O534+'[2]II-I-TDCS'!O534</f>
        <v>0</v>
      </c>
      <c r="P534" s="253">
        <f>'[2]II-I-TRAN'!P534+'[2]II-I-DIST'!P534+'[2]II-I-MET'!P534+'[2]II-I-TBILL'!P534+'[2]II-I-TDCS'!P534</f>
        <v>0</v>
      </c>
      <c r="Q534" s="253">
        <f>'[2]II-I-TRAN'!Q534+'[2]II-I-DIST'!Q534+'[2]II-I-MET'!Q534+'[2]II-I-TBILL'!Q534+'[2]II-I-TDCS'!Q534</f>
        <v>0</v>
      </c>
      <c r="R534" s="279">
        <f t="shared" si="113"/>
        <v>0</v>
      </c>
      <c r="S534" s="244" t="b">
        <f t="shared" si="112"/>
        <v>1</v>
      </c>
    </row>
    <row r="535" spans="1:19" x14ac:dyDescent="0.2">
      <c r="A535" s="245">
        <f t="shared" si="114"/>
        <v>518</v>
      </c>
      <c r="B535" s="206" t="s">
        <v>275</v>
      </c>
      <c r="C535" s="206" t="s">
        <v>276</v>
      </c>
      <c r="D535" s="207"/>
      <c r="E535" s="328">
        <f>'[2]II-I-TRAN'!E535+'[2]II-I-DIST'!E535+'[2]II-I-MET'!E535+'[2]II-I-TBILL'!E535+'[2]II-I-TDCS'!E535</f>
        <v>274.66429999999997</v>
      </c>
      <c r="F535" s="328">
        <f>'[2]II-I-TRAN'!F535+'[2]II-I-DIST'!F535+'[2]II-I-MET'!F535+'[2]II-I-TBILL'!F535+'[2]II-I-TDCS'!F535</f>
        <v>0</v>
      </c>
      <c r="G535" s="328">
        <f>'[2]II-I-TRAN'!G535+'[2]II-I-DIST'!G535+'[2]II-I-MET'!G535+'[2]II-I-TBILL'!G535+'[2]II-I-TDCS'!G535</f>
        <v>274.66429999999997</v>
      </c>
      <c r="H535" s="328"/>
      <c r="I535" s="328"/>
      <c r="J535" s="253">
        <f>'[2]II-I-TRAN'!J535+'[2]II-I-DIST'!J535+'[2]II-I-MET'!J535+'[2]II-I-TBILL'!J535+'[2]II-I-TDCS'!J535</f>
        <v>158.11556658124331</v>
      </c>
      <c r="K535" s="253">
        <f>'[2]II-I-TRAN'!K535+'[2]II-I-DIST'!K535+'[2]II-I-MET'!K535+'[2]II-I-TBILL'!K535+'[2]II-I-TDCS'!K535</f>
        <v>2.8557865060175893</v>
      </c>
      <c r="L535" s="253">
        <f>'[2]II-I-TRAN'!L535+'[2]II-I-DIST'!L535+'[2]II-I-MET'!L535+'[2]II-I-TBILL'!L535+'[2]II-I-TDCS'!L535</f>
        <v>75.148750398620876</v>
      </c>
      <c r="M535" s="253">
        <f>'[2]II-I-TRAN'!M535+'[2]II-I-DIST'!M535+'[2]II-I-MET'!M535+'[2]II-I-TBILL'!M535+'[2]II-I-TDCS'!M535</f>
        <v>13.123192036496329</v>
      </c>
      <c r="N535" s="253">
        <f>'[2]II-I-TRAN'!N535+'[2]II-I-DIST'!N535+'[2]II-I-MET'!N535+'[2]II-I-TBILL'!N535+'[2]II-I-TDCS'!N535</f>
        <v>7.3702997161040207</v>
      </c>
      <c r="O535" s="253">
        <f>'[2]II-I-TRAN'!O535+'[2]II-I-DIST'!O535+'[2]II-I-MET'!O535+'[2]II-I-TBILL'!O535+'[2]II-I-TDCS'!O535</f>
        <v>8.3765373514415664</v>
      </c>
      <c r="P535" s="253">
        <f>'[2]II-I-TRAN'!P535+'[2]II-I-DIST'!P535+'[2]II-I-MET'!P535+'[2]II-I-TBILL'!P535+'[2]II-I-TDCS'!P535</f>
        <v>3.8427485186157391</v>
      </c>
      <c r="Q535" s="253">
        <f>'[2]II-I-TRAN'!Q535+'[2]II-I-DIST'!Q535+'[2]II-I-MET'!Q535+'[2]II-I-TBILL'!Q535+'[2]II-I-TDCS'!Q535</f>
        <v>5.8314188914605696</v>
      </c>
      <c r="R535" s="279">
        <f t="shared" si="113"/>
        <v>274.66429999999997</v>
      </c>
      <c r="S535" s="244" t="b">
        <f t="shared" si="112"/>
        <v>1</v>
      </c>
    </row>
    <row r="536" spans="1:19" x14ac:dyDescent="0.2">
      <c r="A536" s="245">
        <f t="shared" si="114"/>
        <v>519</v>
      </c>
      <c r="B536" s="206" t="s">
        <v>98</v>
      </c>
      <c r="C536" s="206" t="s">
        <v>209</v>
      </c>
      <c r="D536" s="207"/>
      <c r="E536" s="328">
        <f>'[2]II-I-TRAN'!E536+'[2]II-I-DIST'!E536+'[2]II-I-MET'!E536+'[2]II-I-TBILL'!E536+'[2]II-I-TDCS'!E536</f>
        <v>232055.63999999998</v>
      </c>
      <c r="F536" s="328">
        <f>'[2]II-I-TRAN'!F536+'[2]II-I-DIST'!F536+'[2]II-I-MET'!F536+'[2]II-I-TBILL'!F536+'[2]II-I-TDCS'!F536</f>
        <v>0</v>
      </c>
      <c r="G536" s="328">
        <f>'[2]II-I-TRAN'!G536+'[2]II-I-DIST'!G536+'[2]II-I-MET'!G536+'[2]II-I-TBILL'!G536+'[2]II-I-TDCS'!G536</f>
        <v>232055.63999999998</v>
      </c>
      <c r="H536" s="328"/>
      <c r="I536" s="328"/>
      <c r="J536" s="253">
        <f>'[2]II-I-TRAN'!J536+'[2]II-I-DIST'!J536+'[2]II-I-MET'!J536+'[2]II-I-TBILL'!J536+'[2]II-I-TDCS'!J536</f>
        <v>133587.11142599664</v>
      </c>
      <c r="K536" s="253">
        <f>'[2]II-I-TRAN'!K536+'[2]II-I-DIST'!K536+'[2]II-I-MET'!K536+'[2]II-I-TBILL'!K536+'[2]II-I-TDCS'!K536</f>
        <v>2412.7708395312898</v>
      </c>
      <c r="L536" s="253">
        <f>'[2]II-I-TRAN'!L536+'[2]II-I-DIST'!L536+'[2]II-I-MET'!L536+'[2]II-I-TBILL'!L536+'[2]II-I-TDCS'!L536</f>
        <v>63490.923445317982</v>
      </c>
      <c r="M536" s="253">
        <f>'[2]II-I-TRAN'!M536+'[2]II-I-DIST'!M536+'[2]II-I-MET'!M536+'[2]II-I-TBILL'!M536+'[2]II-I-TDCS'!M536</f>
        <v>11087.388306983936</v>
      </c>
      <c r="N536" s="253">
        <f>'[2]II-I-TRAN'!N536+'[2]II-I-DIST'!N536+'[2]II-I-MET'!N536+'[2]II-I-TBILL'!N536+'[2]II-I-TDCS'!N536</f>
        <v>6226.9462142528146</v>
      </c>
      <c r="O536" s="253">
        <f>'[2]II-I-TRAN'!O536+'[2]II-I-DIST'!O536+'[2]II-I-MET'!O536+'[2]II-I-TBILL'!O536+'[2]II-I-TDCS'!O536</f>
        <v>7077.0835885221113</v>
      </c>
      <c r="P536" s="253">
        <f>'[2]II-I-TRAN'!P536+'[2]II-I-DIST'!P536+'[2]II-I-MET'!P536+'[2]II-I-TBILL'!P536+'[2]II-I-TDCS'!P536</f>
        <v>3246.6266106104354</v>
      </c>
      <c r="Q536" s="253">
        <f>'[2]II-I-TRAN'!Q536+'[2]II-I-DIST'!Q536+'[2]II-I-MET'!Q536+'[2]II-I-TBILL'!Q536+'[2]II-I-TDCS'!Q536</f>
        <v>4926.7895687848359</v>
      </c>
      <c r="R536" s="279">
        <f t="shared" si="113"/>
        <v>232055.64</v>
      </c>
      <c r="S536" s="244" t="b">
        <f t="shared" si="112"/>
        <v>1</v>
      </c>
    </row>
    <row r="537" spans="1:19" x14ac:dyDescent="0.2">
      <c r="A537" s="245">
        <f t="shared" si="114"/>
        <v>520</v>
      </c>
      <c r="B537" s="206" t="s">
        <v>277</v>
      </c>
      <c r="C537" s="206" t="s">
        <v>278</v>
      </c>
      <c r="D537" s="207"/>
      <c r="E537" s="328">
        <f>'[2]II-I-TRAN'!E537+'[2]II-I-DIST'!E537+'[2]II-I-MET'!E537+'[2]II-I-TBILL'!E537+'[2]II-I-TDCS'!E537</f>
        <v>40963.043000000005</v>
      </c>
      <c r="F537" s="328">
        <f>'[2]II-I-TRAN'!F537+'[2]II-I-DIST'!F537+'[2]II-I-MET'!F537+'[2]II-I-TBILL'!F537+'[2]II-I-TDCS'!F537</f>
        <v>0</v>
      </c>
      <c r="G537" s="328">
        <f>'[2]II-I-TRAN'!G537+'[2]II-I-DIST'!G537+'[2]II-I-MET'!G537+'[2]II-I-TBILL'!G537+'[2]II-I-TDCS'!G537</f>
        <v>40963.043000000005</v>
      </c>
      <c r="H537" s="328"/>
      <c r="I537" s="328"/>
      <c r="J537" s="253">
        <f>'[2]II-I-TRAN'!J537+'[2]II-I-DIST'!J537+'[2]II-I-MET'!J537+'[2]II-I-TBILL'!J537+'[2]II-I-TDCS'!J537</f>
        <v>23903.579899859091</v>
      </c>
      <c r="K537" s="253">
        <f>'[2]II-I-TRAN'!K537+'[2]II-I-DIST'!K537+'[2]II-I-MET'!K537+'[2]II-I-TBILL'!K537+'[2]II-I-TDCS'!K537</f>
        <v>559.31104383803017</v>
      </c>
      <c r="L537" s="253">
        <f>'[2]II-I-TRAN'!L537+'[2]II-I-DIST'!L537+'[2]II-I-MET'!L537+'[2]II-I-TBILL'!L537+'[2]II-I-TDCS'!L537</f>
        <v>11080.411978545739</v>
      </c>
      <c r="M537" s="253">
        <f>'[2]II-I-TRAN'!M537+'[2]II-I-DIST'!M537+'[2]II-I-MET'!M537+'[2]II-I-TBILL'!M537+'[2]II-I-TDCS'!M537</f>
        <v>1764.7605621174982</v>
      </c>
      <c r="N537" s="253">
        <f>'[2]II-I-TRAN'!N537+'[2]II-I-DIST'!N537+'[2]II-I-MET'!N537+'[2]II-I-TBILL'!N537+'[2]II-I-TDCS'!N537</f>
        <v>1142.9362953740199</v>
      </c>
      <c r="O537" s="253">
        <f>'[2]II-I-TRAN'!O537+'[2]II-I-DIST'!O537+'[2]II-I-MET'!O537+'[2]II-I-TBILL'!O537+'[2]II-I-TDCS'!O537</f>
        <v>1153.1829621531044</v>
      </c>
      <c r="P537" s="253">
        <f>'[2]II-I-TRAN'!P537+'[2]II-I-DIST'!P537+'[2]II-I-MET'!P537+'[2]II-I-TBILL'!P537+'[2]II-I-TDCS'!P537</f>
        <v>577.46575509195941</v>
      </c>
      <c r="Q537" s="253">
        <f>'[2]II-I-TRAN'!Q537+'[2]II-I-DIST'!Q537+'[2]II-I-MET'!Q537+'[2]II-I-TBILL'!Q537+'[2]II-I-TDCS'!Q537</f>
        <v>781.39450302055309</v>
      </c>
      <c r="R537" s="279">
        <f t="shared" si="113"/>
        <v>40963.042999999991</v>
      </c>
      <c r="S537" s="244" t="b">
        <f t="shared" si="112"/>
        <v>1</v>
      </c>
    </row>
    <row r="538" spans="1:19" x14ac:dyDescent="0.2">
      <c r="A538" s="245">
        <f t="shared" si="114"/>
        <v>521</v>
      </c>
      <c r="B538" s="206" t="s">
        <v>279</v>
      </c>
      <c r="C538" s="206" t="s">
        <v>280</v>
      </c>
      <c r="D538" s="207"/>
      <c r="E538" s="328">
        <f>'[2]II-I-TRAN'!E538+'[2]II-I-DIST'!E538+'[2]II-I-MET'!E538+'[2]II-I-TBILL'!E538+'[2]II-I-TDCS'!E538</f>
        <v>0</v>
      </c>
      <c r="F538" s="328">
        <f>'[2]II-I-TRAN'!F538+'[2]II-I-DIST'!F538+'[2]II-I-MET'!F538+'[2]II-I-TBILL'!F538+'[2]II-I-TDCS'!F538</f>
        <v>0</v>
      </c>
      <c r="G538" s="328">
        <f>'[2]II-I-TRAN'!G538+'[2]II-I-DIST'!G538+'[2]II-I-MET'!G538+'[2]II-I-TBILL'!G538+'[2]II-I-TDCS'!G538</f>
        <v>0</v>
      </c>
      <c r="H538" s="328"/>
      <c r="I538" s="328"/>
      <c r="J538" s="253">
        <f>'[2]II-I-TRAN'!J538+'[2]II-I-DIST'!J538+'[2]II-I-MET'!J538+'[2]II-I-TBILL'!J538+'[2]II-I-TDCS'!J538</f>
        <v>0</v>
      </c>
      <c r="K538" s="253">
        <f>'[2]II-I-TRAN'!K538+'[2]II-I-DIST'!K538+'[2]II-I-MET'!K538+'[2]II-I-TBILL'!K538+'[2]II-I-TDCS'!K538</f>
        <v>0</v>
      </c>
      <c r="L538" s="253">
        <f>'[2]II-I-TRAN'!L538+'[2]II-I-DIST'!L538+'[2]II-I-MET'!L538+'[2]II-I-TBILL'!L538+'[2]II-I-TDCS'!L538</f>
        <v>0</v>
      </c>
      <c r="M538" s="253">
        <f>'[2]II-I-TRAN'!M538+'[2]II-I-DIST'!M538+'[2]II-I-MET'!M538+'[2]II-I-TBILL'!M538+'[2]II-I-TDCS'!M538</f>
        <v>0</v>
      </c>
      <c r="N538" s="253">
        <f>'[2]II-I-TRAN'!N538+'[2]II-I-DIST'!N538+'[2]II-I-MET'!N538+'[2]II-I-TBILL'!N538+'[2]II-I-TDCS'!N538</f>
        <v>0</v>
      </c>
      <c r="O538" s="253">
        <f>'[2]II-I-TRAN'!O538+'[2]II-I-DIST'!O538+'[2]II-I-MET'!O538+'[2]II-I-TBILL'!O538+'[2]II-I-TDCS'!O538</f>
        <v>0</v>
      </c>
      <c r="P538" s="253">
        <f>'[2]II-I-TRAN'!P538+'[2]II-I-DIST'!P538+'[2]II-I-MET'!P538+'[2]II-I-TBILL'!P538+'[2]II-I-TDCS'!P538</f>
        <v>0</v>
      </c>
      <c r="Q538" s="253">
        <f>'[2]II-I-TRAN'!Q538+'[2]II-I-DIST'!Q538+'[2]II-I-MET'!Q538+'[2]II-I-TBILL'!Q538+'[2]II-I-TDCS'!Q538</f>
        <v>0</v>
      </c>
      <c r="R538" s="279">
        <f t="shared" si="113"/>
        <v>0</v>
      </c>
      <c r="S538" s="244" t="b">
        <f t="shared" si="112"/>
        <v>1</v>
      </c>
    </row>
    <row r="539" spans="1:19" x14ac:dyDescent="0.2">
      <c r="A539" s="245">
        <f t="shared" si="114"/>
        <v>522</v>
      </c>
      <c r="B539" s="206" t="s">
        <v>281</v>
      </c>
      <c r="C539" s="206" t="s">
        <v>282</v>
      </c>
      <c r="D539" s="207"/>
      <c r="E539" s="328">
        <f>'[2]II-I-TRAN'!E539+'[2]II-I-DIST'!E539+'[2]II-I-MET'!E539+'[2]II-I-TBILL'!E539+'[2]II-I-TDCS'!E539</f>
        <v>0</v>
      </c>
      <c r="F539" s="328">
        <f>'[2]II-I-TRAN'!F539+'[2]II-I-DIST'!F539+'[2]II-I-MET'!F539+'[2]II-I-TBILL'!F539+'[2]II-I-TDCS'!F539</f>
        <v>0</v>
      </c>
      <c r="G539" s="328">
        <f>'[2]II-I-TRAN'!G539+'[2]II-I-DIST'!G539+'[2]II-I-MET'!G539+'[2]II-I-TBILL'!G539+'[2]II-I-TDCS'!G539</f>
        <v>0</v>
      </c>
      <c r="H539" s="328"/>
      <c r="I539" s="328"/>
      <c r="J539" s="253">
        <f>'[2]II-I-TRAN'!J539+'[2]II-I-DIST'!J539+'[2]II-I-MET'!J539+'[2]II-I-TBILL'!J539+'[2]II-I-TDCS'!J539</f>
        <v>0</v>
      </c>
      <c r="K539" s="253">
        <f>'[2]II-I-TRAN'!K539+'[2]II-I-DIST'!K539+'[2]II-I-MET'!K539+'[2]II-I-TBILL'!K539+'[2]II-I-TDCS'!K539</f>
        <v>0</v>
      </c>
      <c r="L539" s="253">
        <f>'[2]II-I-TRAN'!L539+'[2]II-I-DIST'!L539+'[2]II-I-MET'!L539+'[2]II-I-TBILL'!L539+'[2]II-I-TDCS'!L539</f>
        <v>0</v>
      </c>
      <c r="M539" s="253">
        <f>'[2]II-I-TRAN'!M539+'[2]II-I-DIST'!M539+'[2]II-I-MET'!M539+'[2]II-I-TBILL'!M539+'[2]II-I-TDCS'!M539</f>
        <v>0</v>
      </c>
      <c r="N539" s="253">
        <f>'[2]II-I-TRAN'!N539+'[2]II-I-DIST'!N539+'[2]II-I-MET'!N539+'[2]II-I-TBILL'!N539+'[2]II-I-TDCS'!N539</f>
        <v>0</v>
      </c>
      <c r="O539" s="253">
        <f>'[2]II-I-TRAN'!O539+'[2]II-I-DIST'!O539+'[2]II-I-MET'!O539+'[2]II-I-TBILL'!O539+'[2]II-I-TDCS'!O539</f>
        <v>0</v>
      </c>
      <c r="P539" s="253">
        <f>'[2]II-I-TRAN'!P539+'[2]II-I-DIST'!P539+'[2]II-I-MET'!P539+'[2]II-I-TBILL'!P539+'[2]II-I-TDCS'!P539</f>
        <v>0</v>
      </c>
      <c r="Q539" s="253">
        <f>'[2]II-I-TRAN'!Q539+'[2]II-I-DIST'!Q539+'[2]II-I-MET'!Q539+'[2]II-I-TBILL'!Q539+'[2]II-I-TDCS'!Q539</f>
        <v>0</v>
      </c>
      <c r="R539" s="279">
        <f t="shared" si="113"/>
        <v>0</v>
      </c>
      <c r="S539" s="244" t="b">
        <f t="shared" si="112"/>
        <v>1</v>
      </c>
    </row>
    <row r="540" spans="1:19" s="237" customFormat="1" x14ac:dyDescent="0.2">
      <c r="A540" s="245">
        <f t="shared" si="114"/>
        <v>523</v>
      </c>
      <c r="C540" s="451" t="s">
        <v>134</v>
      </c>
      <c r="D540" s="447"/>
      <c r="E540" s="318">
        <f t="shared" ref="E540:R540" si="115">SUBTOTAL(9,E528:E539)</f>
        <v>3348658.5240000002</v>
      </c>
      <c r="F540" s="318">
        <f t="shared" si="115"/>
        <v>0</v>
      </c>
      <c r="G540" s="318">
        <f t="shared" si="115"/>
        <v>3348658.5240000002</v>
      </c>
      <c r="H540" s="328"/>
      <c r="I540" s="328"/>
      <c r="J540" s="318">
        <f t="shared" si="115"/>
        <v>1952247.8370141173</v>
      </c>
      <c r="K540" s="318">
        <f t="shared" si="115"/>
        <v>44966.09821310026</v>
      </c>
      <c r="L540" s="318">
        <f t="shared" si="115"/>
        <v>906525.92043626017</v>
      </c>
      <c r="M540" s="318">
        <f t="shared" si="115"/>
        <v>145357.45936518686</v>
      </c>
      <c r="N540" s="318">
        <f t="shared" si="115"/>
        <v>93185.00113428272</v>
      </c>
      <c r="O540" s="318">
        <f t="shared" si="115"/>
        <v>94815.675882658485</v>
      </c>
      <c r="P540" s="318">
        <f t="shared" si="115"/>
        <v>47182.089639587575</v>
      </c>
      <c r="Q540" s="318">
        <f t="shared" si="115"/>
        <v>64378.442314806736</v>
      </c>
      <c r="R540" s="327">
        <f t="shared" si="115"/>
        <v>3348658.5240000002</v>
      </c>
      <c r="S540" s="244" t="b">
        <f t="shared" si="112"/>
        <v>1</v>
      </c>
    </row>
    <row r="541" spans="1:19" x14ac:dyDescent="0.2">
      <c r="A541" s="245">
        <f t="shared" si="114"/>
        <v>524</v>
      </c>
      <c r="D541" s="207"/>
      <c r="E541" s="328"/>
      <c r="F541" s="328"/>
      <c r="G541" s="328"/>
      <c r="H541" s="328"/>
      <c r="I541" s="328"/>
      <c r="J541" s="328"/>
      <c r="K541" s="328"/>
      <c r="L541" s="328"/>
      <c r="M541" s="328"/>
      <c r="N541" s="328"/>
      <c r="O541" s="328"/>
      <c r="P541" s="328"/>
      <c r="Q541" s="328"/>
      <c r="R541" s="345"/>
      <c r="S541" s="244" t="b">
        <f t="shared" si="112"/>
        <v>1</v>
      </c>
    </row>
    <row r="542" spans="1:19" s="237" customFormat="1" x14ac:dyDescent="0.2">
      <c r="A542" s="245">
        <f t="shared" si="114"/>
        <v>525</v>
      </c>
      <c r="B542" s="237" t="s">
        <v>536</v>
      </c>
      <c r="D542" s="246"/>
      <c r="E542" s="318">
        <f t="shared" ref="E542:R542" si="116">SUBTOTAL(9,E487:E540)</f>
        <v>50307664.598200008</v>
      </c>
      <c r="F542" s="318">
        <f t="shared" si="116"/>
        <v>0</v>
      </c>
      <c r="G542" s="318">
        <f t="shared" si="116"/>
        <v>50307664.598200008</v>
      </c>
      <c r="H542" s="318"/>
      <c r="I542" s="318"/>
      <c r="J542" s="318">
        <f t="shared" si="116"/>
        <v>29403889.462939899</v>
      </c>
      <c r="K542" s="318">
        <f t="shared" si="116"/>
        <v>830199.62123374525</v>
      </c>
      <c r="L542" s="318">
        <f t="shared" si="116"/>
        <v>13700690.368051954</v>
      </c>
      <c r="M542" s="318">
        <f t="shared" si="116"/>
        <v>1944581.7910037548</v>
      </c>
      <c r="N542" s="318">
        <f t="shared" si="116"/>
        <v>1401640.7923313796</v>
      </c>
      <c r="O542" s="318">
        <f t="shared" si="116"/>
        <v>1385838.9535541323</v>
      </c>
      <c r="P542" s="318">
        <f t="shared" si="116"/>
        <v>75581.102046121014</v>
      </c>
      <c r="Q542" s="318">
        <f t="shared" si="116"/>
        <v>1565242.5070390189</v>
      </c>
      <c r="R542" s="327">
        <f t="shared" si="116"/>
        <v>50307664.598200008</v>
      </c>
      <c r="S542" s="244" t="b">
        <f t="shared" si="112"/>
        <v>1</v>
      </c>
    </row>
    <row r="543" spans="1:19" s="453" customFormat="1" ht="12.75" customHeight="1" x14ac:dyDescent="0.2">
      <c r="A543" s="245">
        <f t="shared" si="114"/>
        <v>526</v>
      </c>
      <c r="E543" s="454"/>
      <c r="F543" s="454"/>
      <c r="G543" s="454"/>
      <c r="H543" s="454"/>
      <c r="I543" s="454"/>
      <c r="K543" s="455"/>
      <c r="R543" s="456"/>
      <c r="S543" s="244" t="b">
        <f t="shared" si="112"/>
        <v>1</v>
      </c>
    </row>
    <row r="544" spans="1:19" x14ac:dyDescent="0.2">
      <c r="A544" s="245">
        <f t="shared" si="114"/>
        <v>527</v>
      </c>
      <c r="R544" s="250"/>
      <c r="S544" s="244" t="b">
        <f t="shared" si="112"/>
        <v>1</v>
      </c>
    </row>
    <row r="545" spans="1:19" s="237" customFormat="1" x14ac:dyDescent="0.2">
      <c r="A545" s="245">
        <f t="shared" si="114"/>
        <v>528</v>
      </c>
      <c r="B545" s="457" t="s">
        <v>537</v>
      </c>
      <c r="C545" s="457"/>
      <c r="D545" s="447"/>
      <c r="E545" s="282"/>
      <c r="F545" s="282"/>
      <c r="G545" s="282"/>
      <c r="H545" s="282"/>
      <c r="I545" s="282"/>
      <c r="J545" s="282"/>
      <c r="K545" s="458"/>
      <c r="L545" s="459"/>
      <c r="M545" s="282"/>
      <c r="N545" s="282"/>
      <c r="O545" s="282"/>
      <c r="P545" s="282"/>
      <c r="Q545" s="282"/>
      <c r="R545" s="338"/>
      <c r="S545" s="244" t="b">
        <f t="shared" si="112"/>
        <v>1</v>
      </c>
    </row>
    <row r="546" spans="1:19" x14ac:dyDescent="0.2">
      <c r="A546" s="245">
        <f t="shared" si="114"/>
        <v>529</v>
      </c>
      <c r="D546" s="207"/>
      <c r="E546" s="242"/>
      <c r="F546" s="242"/>
      <c r="G546" s="242"/>
      <c r="H546" s="242"/>
      <c r="I546" s="242"/>
      <c r="J546" s="242"/>
      <c r="K546" s="207"/>
      <c r="L546" s="207"/>
      <c r="M546" s="242"/>
      <c r="N546" s="242"/>
      <c r="O546" s="242"/>
      <c r="P546" s="242"/>
      <c r="Q546" s="242"/>
      <c r="R546" s="279"/>
      <c r="S546" s="244" t="b">
        <f t="shared" si="112"/>
        <v>1</v>
      </c>
    </row>
    <row r="547" spans="1:19" s="237" customFormat="1" x14ac:dyDescent="0.2">
      <c r="A547" s="245">
        <f t="shared" si="114"/>
        <v>530</v>
      </c>
      <c r="B547" s="237" t="s">
        <v>538</v>
      </c>
      <c r="D547" s="447"/>
      <c r="E547" s="282"/>
      <c r="F547" s="282"/>
      <c r="G547" s="282"/>
      <c r="H547" s="282"/>
      <c r="I547" s="282"/>
      <c r="J547" s="282"/>
      <c r="K547" s="447"/>
      <c r="L547" s="447"/>
      <c r="M547" s="282"/>
      <c r="N547" s="282"/>
      <c r="O547" s="282"/>
      <c r="P547" s="282"/>
      <c r="Q547" s="282"/>
      <c r="R547" s="338"/>
      <c r="S547" s="244" t="b">
        <f t="shared" si="112"/>
        <v>1</v>
      </c>
    </row>
    <row r="548" spans="1:19" x14ac:dyDescent="0.2">
      <c r="A548" s="245">
        <f t="shared" si="114"/>
        <v>531</v>
      </c>
      <c r="C548" s="206" t="s">
        <v>539</v>
      </c>
      <c r="D548" s="207" t="s">
        <v>540</v>
      </c>
      <c r="E548" s="328">
        <f>'[2]II-I-TRAN'!E548+'[2]II-I-DIST'!E548+'[2]II-I-MET'!E548+'[2]II-I-TBILL'!E548+'[2]II-I-TDCS'!E548</f>
        <v>2211897.9915999998</v>
      </c>
      <c r="F548" s="328">
        <f>'[2]II-I-TRAN'!F548+'[2]II-I-DIST'!F548+'[2]II-I-MET'!F548+'[2]II-I-TBILL'!F548+'[2]II-I-TDCS'!F548</f>
        <v>0</v>
      </c>
      <c r="G548" s="328">
        <f>'[2]II-I-TRAN'!G548+'[2]II-I-DIST'!G548+'[2]II-I-MET'!G548+'[2]II-I-TBILL'!G548+'[2]II-I-TDCS'!G548</f>
        <v>2211897.9915999998</v>
      </c>
      <c r="H548" s="328"/>
      <c r="I548" s="328"/>
      <c r="J548" s="253">
        <f>'[2]II-I-TRAN'!J548+'[2]II-I-DIST'!J548+'[2]II-I-MET'!J548+'[2]II-I-TBILL'!J548+'[2]II-I-TDCS'!J548</f>
        <v>1277458.7473496036</v>
      </c>
      <c r="K548" s="253">
        <f>'[2]II-I-TRAN'!K548+'[2]II-I-DIST'!K548+'[2]II-I-MET'!K548+'[2]II-I-TBILL'!K548+'[2]II-I-TDCS'!K548</f>
        <v>35255.57779206775</v>
      </c>
      <c r="L548" s="253">
        <f>'[2]II-I-TRAN'!L548+'[2]II-I-DIST'!L548+'[2]II-I-MET'!L548+'[2]II-I-TBILL'!L548+'[2]II-I-TDCS'!L548</f>
        <v>598055.17552124278</v>
      </c>
      <c r="M548" s="253">
        <f>'[2]II-I-TRAN'!M548+'[2]II-I-DIST'!M548+'[2]II-I-MET'!M548+'[2]II-I-TBILL'!M548+'[2]II-I-TDCS'!M548</f>
        <v>86289.401950612475</v>
      </c>
      <c r="N548" s="253">
        <f>'[2]II-I-TRAN'!N548+'[2]II-I-DIST'!N548+'[2]II-I-MET'!N548+'[2]II-I-TBILL'!N548+'[2]II-I-TDCS'!N548</f>
        <v>75622.227751444167</v>
      </c>
      <c r="O548" s="253">
        <f>'[2]II-I-TRAN'!O548+'[2]II-I-DIST'!O548+'[2]II-I-MET'!O548+'[2]II-I-TBILL'!O548+'[2]II-I-TDCS'!O548</f>
        <v>71847.607518185381</v>
      </c>
      <c r="P548" s="253">
        <f>'[2]II-I-TRAN'!P548+'[2]II-I-DIST'!P548+'[2]II-I-MET'!P548+'[2]II-I-TBILL'!P548+'[2]II-I-TDCS'!P548</f>
        <v>3980.8121422257063</v>
      </c>
      <c r="Q548" s="253">
        <f>'[2]II-I-TRAN'!Q548+'[2]II-I-DIST'!Q548+'[2]II-I-MET'!Q548+'[2]II-I-TBILL'!Q548+'[2]II-I-TDCS'!Q548</f>
        <v>63388.441574617704</v>
      </c>
      <c r="R548" s="279">
        <f>SUM(J548:Q548)</f>
        <v>2211897.9915999994</v>
      </c>
      <c r="S548" s="244" t="b">
        <f t="shared" si="112"/>
        <v>1</v>
      </c>
    </row>
    <row r="549" spans="1:19" x14ac:dyDescent="0.2">
      <c r="A549" s="245">
        <f t="shared" si="114"/>
        <v>532</v>
      </c>
      <c r="C549" s="206" t="s">
        <v>541</v>
      </c>
      <c r="D549" s="207" t="s">
        <v>542</v>
      </c>
      <c r="E549" s="328">
        <f>'[2]II-I-TRAN'!E549+'[2]II-I-DIST'!E549+'[2]II-I-MET'!E549+'[2]II-I-TBILL'!E549+'[2]II-I-TDCS'!E549</f>
        <v>14437.191899999998</v>
      </c>
      <c r="F549" s="328">
        <f>'[2]II-I-TRAN'!F549+'[2]II-I-DIST'!F549+'[2]II-I-MET'!F549+'[2]II-I-TBILL'!F549+'[2]II-I-TDCS'!F549</f>
        <v>0</v>
      </c>
      <c r="G549" s="328">
        <f>'[2]II-I-TRAN'!G549+'[2]II-I-DIST'!G549+'[2]II-I-MET'!G549+'[2]II-I-TBILL'!G549+'[2]II-I-TDCS'!G549</f>
        <v>14437.191899999998</v>
      </c>
      <c r="H549" s="328"/>
      <c r="I549" s="328"/>
      <c r="J549" s="253">
        <f>'[2]II-I-TRAN'!J549+'[2]II-I-DIST'!J549+'[2]II-I-MET'!J549+'[2]II-I-TBILL'!J549+'[2]II-I-TDCS'!J549</f>
        <v>8338.0504639319133</v>
      </c>
      <c r="K549" s="253">
        <f>'[2]II-I-TRAN'!K549+'[2]II-I-DIST'!K549+'[2]II-I-MET'!K549+'[2]II-I-TBILL'!K549+'[2]II-I-TDCS'!K549</f>
        <v>230.1152867391188</v>
      </c>
      <c r="L549" s="253">
        <f>'[2]II-I-TRAN'!L549+'[2]II-I-DIST'!L549+'[2]II-I-MET'!L549+'[2]II-I-TBILL'!L549+'[2]II-I-TDCS'!L549</f>
        <v>3903.5422836768944</v>
      </c>
      <c r="M549" s="253">
        <f>'[2]II-I-TRAN'!M549+'[2]II-I-DIST'!M549+'[2]II-I-MET'!M549+'[2]II-I-TBILL'!M549+'[2]II-I-TDCS'!M549</f>
        <v>563.2161436116595</v>
      </c>
      <c r="N549" s="253">
        <f>'[2]II-I-TRAN'!N549+'[2]II-I-DIST'!N549+'[2]II-I-MET'!N549+'[2]II-I-TBILL'!N549+'[2]II-I-TDCS'!N549</f>
        <v>493.59085185654106</v>
      </c>
      <c r="O549" s="253">
        <f>'[2]II-I-TRAN'!O549+'[2]II-I-DIST'!O549+'[2]II-I-MET'!O549+'[2]II-I-TBILL'!O549+'[2]II-I-TDCS'!O549</f>
        <v>468.95367806991527</v>
      </c>
      <c r="P549" s="253">
        <f>'[2]II-I-TRAN'!P549+'[2]II-I-DIST'!P549+'[2]II-I-MET'!P549+'[2]II-I-TBILL'!P549+'[2]II-I-TDCS'!P549</f>
        <v>25.983001348689299</v>
      </c>
      <c r="Q549" s="253">
        <f>'[2]II-I-TRAN'!Q549+'[2]II-I-DIST'!Q549+'[2]II-I-MET'!Q549+'[2]II-I-TBILL'!Q549+'[2]II-I-TDCS'!Q549</f>
        <v>413.74019076526463</v>
      </c>
      <c r="R549" s="279">
        <f>SUM(J549:Q549)</f>
        <v>14437.191899999996</v>
      </c>
      <c r="S549" s="244" t="b">
        <f t="shared" si="112"/>
        <v>1</v>
      </c>
    </row>
    <row r="550" spans="1:19" x14ac:dyDescent="0.2">
      <c r="A550" s="245">
        <f t="shared" si="114"/>
        <v>533</v>
      </c>
      <c r="C550" s="206" t="s">
        <v>543</v>
      </c>
      <c r="D550" s="207" t="s">
        <v>542</v>
      </c>
      <c r="E550" s="328">
        <f>'[2]II-I-TRAN'!E550+'[2]II-I-DIST'!E550+'[2]II-I-MET'!E550+'[2]II-I-TBILL'!E550+'[2]II-I-TDCS'!E550</f>
        <v>44207.080399999999</v>
      </c>
      <c r="F550" s="328">
        <f>'[2]II-I-TRAN'!F550+'[2]II-I-DIST'!F550+'[2]II-I-MET'!F550+'[2]II-I-TBILL'!F550+'[2]II-I-TDCS'!F550</f>
        <v>0</v>
      </c>
      <c r="G550" s="328">
        <f>'[2]II-I-TRAN'!G550+'[2]II-I-DIST'!G550+'[2]II-I-MET'!G550+'[2]II-I-TBILL'!G550+'[2]II-I-TDCS'!G550</f>
        <v>44207.080399999999</v>
      </c>
      <c r="H550" s="328"/>
      <c r="I550" s="328"/>
      <c r="J550" s="253">
        <f>'[2]II-I-TRAN'!J550+'[2]II-I-DIST'!J550+'[2]II-I-MET'!J550+'[2]II-I-TBILL'!J550+'[2]II-I-TDCS'!J550</f>
        <v>25531.340847774867</v>
      </c>
      <c r="K550" s="253">
        <f>'[2]II-I-TRAN'!K550+'[2]II-I-DIST'!K550+'[2]II-I-MET'!K550+'[2]II-I-TBILL'!K550+'[2]II-I-TDCS'!K550</f>
        <v>704.61936554571844</v>
      </c>
      <c r="L550" s="253">
        <f>'[2]II-I-TRAN'!L550+'[2]II-I-DIST'!L550+'[2]II-I-MET'!L550+'[2]II-I-TBILL'!L550+'[2]II-I-TDCS'!L550</f>
        <v>11952.754300089897</v>
      </c>
      <c r="M550" s="253">
        <f>'[2]II-I-TRAN'!M550+'[2]II-I-DIST'!M550+'[2]II-I-MET'!M550+'[2]II-I-TBILL'!M550+'[2]II-I-TDCS'!M550</f>
        <v>1724.5833883021282</v>
      </c>
      <c r="N550" s="253">
        <f>'[2]II-I-TRAN'!N550+'[2]II-I-DIST'!N550+'[2]II-I-MET'!N550+'[2]II-I-TBILL'!N550+'[2]II-I-TDCS'!N550</f>
        <v>1511.3888230054274</v>
      </c>
      <c r="O550" s="253">
        <f>'[2]II-I-TRAN'!O550+'[2]II-I-DIST'!O550+'[2]II-I-MET'!O550+'[2]II-I-TBILL'!O550+'[2]II-I-TDCS'!O550</f>
        <v>1435.9491153761355</v>
      </c>
      <c r="P550" s="253">
        <f>'[2]II-I-TRAN'!P550+'[2]II-I-DIST'!P550+'[2]II-I-MET'!P550+'[2]II-I-TBILL'!P550+'[2]II-I-TDCS'!P550</f>
        <v>79.560668074331218</v>
      </c>
      <c r="Q550" s="253">
        <f>'[2]II-I-TRAN'!Q550+'[2]II-I-DIST'!Q550+'[2]II-I-MET'!Q550+'[2]II-I-TBILL'!Q550+'[2]II-I-TDCS'!Q550</f>
        <v>1266.8838918314889</v>
      </c>
      <c r="R550" s="279">
        <f>SUM(J550:Q550)</f>
        <v>44207.080399999984</v>
      </c>
      <c r="S550" s="244" t="b">
        <f t="shared" si="112"/>
        <v>1</v>
      </c>
    </row>
    <row r="551" spans="1:19" x14ac:dyDescent="0.2">
      <c r="A551" s="245">
        <f t="shared" si="114"/>
        <v>534</v>
      </c>
      <c r="C551" s="206" t="s">
        <v>544</v>
      </c>
      <c r="D551" s="207" t="s">
        <v>542</v>
      </c>
      <c r="E551" s="328">
        <f>'[2]II-I-TRAN'!E551+'[2]II-I-DIST'!E551+'[2]II-I-MET'!E551+'[2]II-I-TBILL'!E551+'[2]II-I-TDCS'!E551</f>
        <v>0</v>
      </c>
      <c r="F551" s="328">
        <f>'[2]II-I-TRAN'!F551+'[2]II-I-DIST'!F551+'[2]II-I-MET'!F551+'[2]II-I-TBILL'!F551+'[2]II-I-TDCS'!F551</f>
        <v>0</v>
      </c>
      <c r="G551" s="328">
        <f>'[2]II-I-TRAN'!G551+'[2]II-I-DIST'!G551+'[2]II-I-MET'!G551+'[2]II-I-TBILL'!G551+'[2]II-I-TDCS'!G551</f>
        <v>0</v>
      </c>
      <c r="H551" s="328"/>
      <c r="I551" s="328"/>
      <c r="J551" s="253">
        <f>'[2]II-I-TRAN'!J551+'[2]II-I-DIST'!J551+'[2]II-I-MET'!J551+'[2]II-I-TBILL'!J551+'[2]II-I-TDCS'!J551</f>
        <v>0</v>
      </c>
      <c r="K551" s="253">
        <f>'[2]II-I-TRAN'!K551+'[2]II-I-DIST'!K551+'[2]II-I-MET'!K551+'[2]II-I-TBILL'!K551+'[2]II-I-TDCS'!K551</f>
        <v>0</v>
      </c>
      <c r="L551" s="253">
        <f>'[2]II-I-TRAN'!L551+'[2]II-I-DIST'!L551+'[2]II-I-MET'!L551+'[2]II-I-TBILL'!L551+'[2]II-I-TDCS'!L551</f>
        <v>0</v>
      </c>
      <c r="M551" s="253">
        <f>'[2]II-I-TRAN'!M551+'[2]II-I-DIST'!M551+'[2]II-I-MET'!M551+'[2]II-I-TBILL'!M551+'[2]II-I-TDCS'!M551</f>
        <v>0</v>
      </c>
      <c r="N551" s="253">
        <f>'[2]II-I-TRAN'!N551+'[2]II-I-DIST'!N551+'[2]II-I-MET'!N551+'[2]II-I-TBILL'!N551+'[2]II-I-TDCS'!N551</f>
        <v>0</v>
      </c>
      <c r="O551" s="253">
        <f>'[2]II-I-TRAN'!O551+'[2]II-I-DIST'!O551+'[2]II-I-MET'!O551+'[2]II-I-TBILL'!O551+'[2]II-I-TDCS'!O551</f>
        <v>0</v>
      </c>
      <c r="P551" s="253">
        <f>'[2]II-I-TRAN'!P551+'[2]II-I-DIST'!P551+'[2]II-I-MET'!P551+'[2]II-I-TBILL'!P551+'[2]II-I-TDCS'!P551</f>
        <v>0</v>
      </c>
      <c r="Q551" s="253">
        <f>'[2]II-I-TRAN'!Q551+'[2]II-I-DIST'!Q551+'[2]II-I-MET'!Q551+'[2]II-I-TBILL'!Q551+'[2]II-I-TDCS'!Q551</f>
        <v>0</v>
      </c>
      <c r="R551" s="279">
        <f>SUM(J551:Q551)</f>
        <v>0</v>
      </c>
      <c r="S551" s="244" t="b">
        <f t="shared" si="112"/>
        <v>1</v>
      </c>
    </row>
    <row r="552" spans="1:19" x14ac:dyDescent="0.2">
      <c r="A552" s="245">
        <f t="shared" si="114"/>
        <v>535</v>
      </c>
      <c r="C552" s="206" t="s">
        <v>545</v>
      </c>
      <c r="E552" s="328">
        <f>'[2]II-I-TRAN'!E552+'[2]II-I-DIST'!E552+'[2]II-I-MET'!E552+'[2]II-I-TBILL'!E552+'[2]II-I-TDCS'!E552</f>
        <v>-1030459.5832</v>
      </c>
      <c r="F552" s="328">
        <f>'[2]II-I-TRAN'!F552+'[2]II-I-DIST'!F552+'[2]II-I-MET'!F552+'[2]II-I-TBILL'!F552+'[2]II-I-TDCS'!F552</f>
        <v>0</v>
      </c>
      <c r="G552" s="328">
        <f>'[2]II-I-TRAN'!G552+'[2]II-I-DIST'!G552+'[2]II-I-MET'!G552+'[2]II-I-TBILL'!G552+'[2]II-I-TDCS'!G552</f>
        <v>-1030459.5832</v>
      </c>
      <c r="H552" s="328"/>
      <c r="I552" s="328"/>
      <c r="J552" s="253">
        <f>'[2]II-I-TRAN'!J552+'[2]II-I-DIST'!J552+'[2]II-I-MET'!J552+'[2]II-I-TBILL'!J552+'[2]II-I-TDCS'!J552</f>
        <v>-595131.24626408273</v>
      </c>
      <c r="K552" s="253">
        <f>'[2]II-I-TRAN'!K552+'[2]II-I-DIST'!K552+'[2]II-I-MET'!K552+'[2]II-I-TBILL'!K552+'[2]II-I-TDCS'!K552</f>
        <v>-16424.558517260237</v>
      </c>
      <c r="L552" s="253">
        <f>'[2]II-I-TRAN'!L552+'[2]II-I-DIST'!L552+'[2]II-I-MET'!L552+'[2]II-I-TBILL'!L552+'[2]II-I-TDCS'!L552</f>
        <v>-278616.6854157187</v>
      </c>
      <c r="M552" s="253">
        <f>'[2]II-I-TRAN'!M552+'[2]II-I-DIST'!M552+'[2]II-I-MET'!M552+'[2]II-I-TBILL'!M552+'[2]II-I-TDCS'!M552</f>
        <v>-40199.747685643582</v>
      </c>
      <c r="N552" s="253">
        <f>'[2]II-I-TRAN'!N552+'[2]II-I-DIST'!N552+'[2]II-I-MET'!N552+'[2]II-I-TBILL'!N552+'[2]II-I-TDCS'!N552</f>
        <v>-35230.2183849254</v>
      </c>
      <c r="O552" s="253">
        <f>'[2]II-I-TRAN'!O552+'[2]II-I-DIST'!O552+'[2]II-I-MET'!O552+'[2]II-I-TBILL'!O552+'[2]II-I-TDCS'!O552</f>
        <v>-33471.731507641191</v>
      </c>
      <c r="P552" s="253">
        <f>'[2]II-I-TRAN'!P552+'[2]II-I-DIST'!P552+'[2]II-I-MET'!P552+'[2]II-I-TBILL'!P552+'[2]II-I-TDCS'!P552</f>
        <v>-1854.5457505671984</v>
      </c>
      <c r="Q552" s="253">
        <f>'[2]II-I-TRAN'!Q552+'[2]II-I-DIST'!Q552+'[2]II-I-MET'!Q552+'[2]II-I-TBILL'!Q552+'[2]II-I-TDCS'!Q552</f>
        <v>-29530.849674160923</v>
      </c>
      <c r="R552" s="279">
        <f>SUM(J552:Q552)</f>
        <v>-1030459.5832</v>
      </c>
      <c r="S552" s="244" t="b">
        <f t="shared" si="112"/>
        <v>1</v>
      </c>
    </row>
    <row r="553" spans="1:19" s="237" customFormat="1" x14ac:dyDescent="0.2">
      <c r="A553" s="245">
        <f t="shared" si="114"/>
        <v>536</v>
      </c>
      <c r="C553" s="451" t="s">
        <v>546</v>
      </c>
      <c r="D553" s="447"/>
      <c r="E553" s="318">
        <f>SUBTOTAL(9,E548:E552)</f>
        <v>1240082.6806999997</v>
      </c>
      <c r="F553" s="318">
        <f>SUBTOTAL(9,F548:F552)</f>
        <v>0</v>
      </c>
      <c r="G553" s="318">
        <f>SUBTOTAL(9,G548:G552)</f>
        <v>1240082.6806999997</v>
      </c>
      <c r="H553" s="318"/>
      <c r="I553" s="318"/>
      <c r="J553" s="282">
        <f t="shared" ref="J553:R553" si="117">SUBTOTAL(9,J548:J552)</f>
        <v>716196.89239722758</v>
      </c>
      <c r="K553" s="282">
        <f t="shared" si="117"/>
        <v>19765.753927092352</v>
      </c>
      <c r="L553" s="282">
        <f t="shared" si="117"/>
        <v>335294.78668929089</v>
      </c>
      <c r="M553" s="282">
        <f t="shared" si="117"/>
        <v>48377.453796882677</v>
      </c>
      <c r="N553" s="282">
        <f t="shared" si="117"/>
        <v>42396.989041380737</v>
      </c>
      <c r="O553" s="282">
        <f t="shared" si="117"/>
        <v>40280.778803990237</v>
      </c>
      <c r="P553" s="282">
        <f t="shared" si="117"/>
        <v>2231.8100610815286</v>
      </c>
      <c r="Q553" s="282">
        <f t="shared" si="117"/>
        <v>35538.215983053538</v>
      </c>
      <c r="R553" s="338">
        <f t="shared" si="117"/>
        <v>1240082.6806999992</v>
      </c>
      <c r="S553" s="244" t="b">
        <f t="shared" si="112"/>
        <v>1</v>
      </c>
    </row>
    <row r="554" spans="1:19" x14ac:dyDescent="0.2">
      <c r="A554" s="245">
        <f t="shared" si="114"/>
        <v>537</v>
      </c>
      <c r="D554" s="207"/>
      <c r="E554" s="328"/>
      <c r="F554" s="328"/>
      <c r="G554" s="328"/>
      <c r="H554" s="328"/>
      <c r="I554" s="328"/>
      <c r="J554" s="242"/>
      <c r="K554" s="207"/>
      <c r="L554" s="460"/>
      <c r="M554" s="242"/>
      <c r="N554" s="242"/>
      <c r="O554" s="242"/>
      <c r="P554" s="242"/>
      <c r="Q554" s="242"/>
      <c r="R554" s="279"/>
      <c r="S554" s="244" t="b">
        <f t="shared" si="112"/>
        <v>1</v>
      </c>
    </row>
    <row r="555" spans="1:19" s="237" customFormat="1" x14ac:dyDescent="0.2">
      <c r="A555" s="245">
        <f t="shared" si="114"/>
        <v>538</v>
      </c>
      <c r="B555" s="237" t="s">
        <v>547</v>
      </c>
      <c r="D555" s="447"/>
      <c r="E555" s="318"/>
      <c r="F555" s="318"/>
      <c r="G555" s="318"/>
      <c r="H555" s="318"/>
      <c r="I555" s="318"/>
      <c r="J555" s="282"/>
      <c r="K555" s="447"/>
      <c r="L555" s="461"/>
      <c r="M555" s="282"/>
      <c r="N555" s="282"/>
      <c r="O555" s="282"/>
      <c r="P555" s="282"/>
      <c r="Q555" s="282"/>
      <c r="R555" s="338"/>
      <c r="S555" s="244" t="b">
        <f t="shared" si="112"/>
        <v>1</v>
      </c>
    </row>
    <row r="556" spans="1:19" x14ac:dyDescent="0.2">
      <c r="A556" s="245">
        <f t="shared" si="114"/>
        <v>539</v>
      </c>
      <c r="C556" s="206" t="s">
        <v>157</v>
      </c>
      <c r="D556" s="207" t="s">
        <v>548</v>
      </c>
      <c r="E556" s="328">
        <f>'[2]II-I-TRAN'!E556+'[2]II-I-DIST'!E556+'[2]II-I-MET'!E556+'[2]II-I-TBILL'!E556+'[2]II-I-TDCS'!E556</f>
        <v>9466518.8893999998</v>
      </c>
      <c r="F556" s="328">
        <f>'[2]II-I-TRAN'!F556+'[2]II-I-DIST'!F556+'[2]II-I-MET'!F556+'[2]II-I-TBILL'!F556+'[2]II-I-TDCS'!F556</f>
        <v>0</v>
      </c>
      <c r="G556" s="328">
        <f>'[2]II-I-TRAN'!G556+'[2]II-I-DIST'!G556+'[2]II-I-MET'!G556+'[2]II-I-TBILL'!G556+'[2]II-I-TDCS'!G556</f>
        <v>9466518.8893999998</v>
      </c>
      <c r="H556" s="328"/>
      <c r="I556" s="328"/>
      <c r="J556" s="253">
        <f>'[2]II-I-TRAN'!J556+'[2]II-I-DIST'!J556+'[2]II-I-MET'!J556+'[2]II-I-TBILL'!J556+'[2]II-I-TDCS'!J556</f>
        <v>5459828.1152535882</v>
      </c>
      <c r="K556" s="253">
        <f>'[2]II-I-TRAN'!K556+'[2]II-I-DIST'!K556+'[2]II-I-MET'!K556+'[2]II-I-TBILL'!K556+'[2]II-I-TDCS'!K556</f>
        <v>109517.70224824655</v>
      </c>
      <c r="L556" s="253">
        <f>'[2]II-I-TRAN'!L556+'[2]II-I-DIST'!L556+'[2]II-I-MET'!L556+'[2]II-I-TBILL'!L556+'[2]II-I-TDCS'!L556</f>
        <v>2563797.1666733334</v>
      </c>
      <c r="M556" s="253">
        <f>'[2]II-I-TRAN'!M556+'[2]II-I-DIST'!M556+'[2]II-I-MET'!M556+'[2]II-I-TBILL'!M556+'[2]II-I-TDCS'!M556</f>
        <v>434079.54935843905</v>
      </c>
      <c r="N556" s="253">
        <f>'[2]II-I-TRAN'!N556+'[2]II-I-DIST'!N556+'[2]II-I-MET'!N556+'[2]II-I-TBILL'!N556+'[2]II-I-TDCS'!N556</f>
        <v>248458.72241817947</v>
      </c>
      <c r="O556" s="253">
        <f>'[2]II-I-TRAN'!O556+'[2]II-I-DIST'!O556+'[2]II-I-MET'!O556+'[2]II-I-TBILL'!O556+'[2]II-I-TDCS'!O556</f>
        <v>278172.81378369126</v>
      </c>
      <c r="P556" s="253">
        <f>'[2]II-I-TRAN'!P556+'[2]II-I-DIST'!P556+'[2]II-I-MET'!P556+'[2]II-I-TBILL'!P556+'[2]II-I-TDCS'!P556</f>
        <v>95668.523007356125</v>
      </c>
      <c r="Q556" s="253">
        <f>'[2]II-I-TRAN'!Q556+'[2]II-I-DIST'!Q556+'[2]II-I-MET'!Q556+'[2]II-I-TBILL'!Q556+'[2]II-I-TDCS'!Q556</f>
        <v>276996.29665716668</v>
      </c>
      <c r="R556" s="279">
        <f>SUM(J556:Q556)</f>
        <v>9466518.8894000016</v>
      </c>
      <c r="S556" s="244" t="b">
        <f t="shared" si="112"/>
        <v>1</v>
      </c>
    </row>
    <row r="557" spans="1:19" x14ac:dyDescent="0.2">
      <c r="A557" s="245">
        <f t="shared" si="114"/>
        <v>540</v>
      </c>
      <c r="C557" s="255" t="s">
        <v>549</v>
      </c>
      <c r="D557" s="207" t="s">
        <v>548</v>
      </c>
      <c r="E557" s="328">
        <f>'[2]II-I-TRAN'!E557+'[2]II-I-DIST'!E557+'[2]II-I-MET'!E557+'[2]II-I-TBILL'!E557+'[2]II-I-TDCS'!E557</f>
        <v>13923624.321900001</v>
      </c>
      <c r="F557" s="328">
        <f>'[2]II-I-TRAN'!F557+'[2]II-I-DIST'!F557+'[2]II-I-MET'!F557+'[2]II-I-TBILL'!F557+'[2]II-I-TDCS'!F557</f>
        <v>0</v>
      </c>
      <c r="G557" s="328">
        <f>'[2]II-I-TRAN'!G557+'[2]II-I-DIST'!G557+'[2]II-I-MET'!G557+'[2]II-I-TBILL'!G557+'[2]II-I-TDCS'!G557</f>
        <v>13923624.321900001</v>
      </c>
      <c r="H557" s="328"/>
      <c r="I557" s="328"/>
      <c r="J557" s="253">
        <f>'[2]II-I-TRAN'!J557+'[2]II-I-DIST'!J557+'[2]II-I-MET'!J557+'[2]II-I-TBILL'!J557+'[2]II-I-TDCS'!J557</f>
        <v>6740442.3840763103</v>
      </c>
      <c r="K557" s="253">
        <f>'[2]II-I-TRAN'!K557+'[2]II-I-DIST'!K557+'[2]II-I-MET'!K557+'[2]II-I-TBILL'!K557+'[2]II-I-TDCS'!K557</f>
        <v>84409.112858130538</v>
      </c>
      <c r="L557" s="253">
        <f>'[2]II-I-TRAN'!L557+'[2]II-I-DIST'!L557+'[2]II-I-MET'!L557+'[2]II-I-TBILL'!L557+'[2]II-I-TDCS'!L557</f>
        <v>4355019.2247755872</v>
      </c>
      <c r="M557" s="253">
        <f>'[2]II-I-TRAN'!M557+'[2]II-I-DIST'!M557+'[2]II-I-MET'!M557+'[2]II-I-TBILL'!M557+'[2]II-I-TDCS'!M557</f>
        <v>833356.61268102343</v>
      </c>
      <c r="N557" s="253">
        <f>'[2]II-I-TRAN'!N557+'[2]II-I-DIST'!N557+'[2]II-I-MET'!N557+'[2]II-I-TBILL'!N557+'[2]II-I-TDCS'!N557</f>
        <v>701703.47713198187</v>
      </c>
      <c r="O557" s="253">
        <f>'[2]II-I-TRAN'!O557+'[2]II-I-DIST'!O557+'[2]II-I-MET'!O557+'[2]II-I-TBILL'!O557+'[2]II-I-TDCS'!O557</f>
        <v>1128005.9991960642</v>
      </c>
      <c r="P557" s="253">
        <f>'[2]II-I-TRAN'!P557+'[2]II-I-DIST'!P557+'[2]II-I-MET'!P557+'[2]II-I-TBILL'!P557+'[2]II-I-TDCS'!P557</f>
        <v>0</v>
      </c>
      <c r="Q557" s="253">
        <f>'[2]II-I-TRAN'!Q557+'[2]II-I-DIST'!Q557+'[2]II-I-MET'!Q557+'[2]II-I-TBILL'!Q557+'[2]II-I-TDCS'!Q557</f>
        <v>80687.511180904898</v>
      </c>
      <c r="R557" s="279">
        <f>SUM(J557:Q557)</f>
        <v>13923624.321900003</v>
      </c>
      <c r="S557" s="244" t="b">
        <f t="shared" si="112"/>
        <v>1</v>
      </c>
    </row>
    <row r="558" spans="1:19" s="237" customFormat="1" x14ac:dyDescent="0.2">
      <c r="A558" s="245">
        <f t="shared" si="114"/>
        <v>541</v>
      </c>
      <c r="C558" s="451" t="s">
        <v>550</v>
      </c>
      <c r="D558" s="447"/>
      <c r="E558" s="318">
        <f t="shared" ref="E558:R558" si="118">SUBTOTAL(9,E556:E557)</f>
        <v>23390143.211300001</v>
      </c>
      <c r="F558" s="318">
        <f t="shared" si="118"/>
        <v>0</v>
      </c>
      <c r="G558" s="318">
        <f t="shared" si="118"/>
        <v>23390143.211300001</v>
      </c>
      <c r="H558" s="318"/>
      <c r="I558" s="282"/>
      <c r="J558" s="282">
        <f t="shared" si="118"/>
        <v>12200270.499329899</v>
      </c>
      <c r="K558" s="282">
        <f t="shared" si="118"/>
        <v>193926.81510637709</v>
      </c>
      <c r="L558" s="282">
        <f t="shared" si="118"/>
        <v>6918816.3914489206</v>
      </c>
      <c r="M558" s="282">
        <f t="shared" si="118"/>
        <v>1267436.1620394625</v>
      </c>
      <c r="N558" s="282">
        <f t="shared" si="118"/>
        <v>950162.19955016137</v>
      </c>
      <c r="O558" s="282">
        <f t="shared" si="118"/>
        <v>1406178.8129797555</v>
      </c>
      <c r="P558" s="282">
        <f t="shared" si="118"/>
        <v>95668.523007356125</v>
      </c>
      <c r="Q558" s="282">
        <f t="shared" si="118"/>
        <v>357683.8078380716</v>
      </c>
      <c r="R558" s="338">
        <f t="shared" si="118"/>
        <v>23390143.211300004</v>
      </c>
      <c r="S558" s="244" t="b">
        <f t="shared" si="112"/>
        <v>1</v>
      </c>
    </row>
    <row r="559" spans="1:19" x14ac:dyDescent="0.2">
      <c r="A559" s="245">
        <f t="shared" si="114"/>
        <v>542</v>
      </c>
      <c r="C559" s="462"/>
      <c r="D559" s="207"/>
      <c r="E559" s="328"/>
      <c r="F559" s="328"/>
      <c r="G559" s="328"/>
      <c r="H559" s="328"/>
      <c r="I559" s="328"/>
      <c r="J559" s="242"/>
      <c r="K559" s="207"/>
      <c r="L559" s="460"/>
      <c r="M559" s="242"/>
      <c r="N559" s="242"/>
      <c r="O559" s="242"/>
      <c r="P559" s="242"/>
      <c r="Q559" s="242"/>
      <c r="R559" s="279"/>
      <c r="S559" s="244" t="b">
        <f t="shared" si="112"/>
        <v>1</v>
      </c>
    </row>
    <row r="560" spans="1:19" x14ac:dyDescent="0.2">
      <c r="A560" s="245">
        <f t="shared" si="114"/>
        <v>543</v>
      </c>
      <c r="C560" s="206" t="s">
        <v>551</v>
      </c>
      <c r="D560" s="207"/>
      <c r="E560" s="328">
        <v>0</v>
      </c>
      <c r="F560" s="328">
        <v>0</v>
      </c>
      <c r="G560" s="328">
        <f>SUM(E560:F560)</f>
        <v>0</v>
      </c>
      <c r="H560" s="328"/>
      <c r="I560" s="328"/>
      <c r="J560" s="253">
        <f>'[2]II-I-TRAN'!J560+'[2]II-I-DIST'!J560+'[2]II-I-MET'!J560+'[2]II-I-TBILL'!J560+'[2]II-I-TDCS'!J560</f>
        <v>0</v>
      </c>
      <c r="K560" s="253">
        <f>'[2]II-I-TRAN'!K560+'[2]II-I-DIST'!K560+'[2]II-I-MET'!K560+'[2]II-I-TBILL'!K560+'[2]II-I-TDCS'!K560</f>
        <v>0</v>
      </c>
      <c r="L560" s="253">
        <f>'[2]II-I-TRAN'!L560+'[2]II-I-DIST'!L560+'[2]II-I-MET'!L560+'[2]II-I-TBILL'!L560+'[2]II-I-TDCS'!L560</f>
        <v>0</v>
      </c>
      <c r="M560" s="253">
        <f>'[2]II-I-TRAN'!M560+'[2]II-I-DIST'!M560+'[2]II-I-MET'!M560+'[2]II-I-TBILL'!M560+'[2]II-I-TDCS'!M560</f>
        <v>0</v>
      </c>
      <c r="N560" s="253">
        <f>'[2]II-I-TRAN'!N560+'[2]II-I-DIST'!N560+'[2]II-I-MET'!N560+'[2]II-I-TBILL'!N560+'[2]II-I-TDCS'!N560</f>
        <v>0</v>
      </c>
      <c r="O560" s="253">
        <f>'[2]II-I-TRAN'!O560+'[2]II-I-DIST'!O560+'[2]II-I-MET'!O560+'[2]II-I-TBILL'!O560+'[2]II-I-TDCS'!O560</f>
        <v>0</v>
      </c>
      <c r="P560" s="253">
        <f>'[2]II-I-TRAN'!P560+'[2]II-I-DIST'!P560+'[2]II-I-MET'!P560+'[2]II-I-TBILL'!P560+'[2]II-I-TDCS'!P560</f>
        <v>0</v>
      </c>
      <c r="Q560" s="253">
        <f>'[2]II-I-TRAN'!Q560+'[2]II-I-DIST'!Q560+'[2]II-I-MET'!Q560+'[2]II-I-TBILL'!Q560+'[2]II-I-TDCS'!Q560</f>
        <v>0</v>
      </c>
      <c r="R560" s="279">
        <f>SUM(J560:Q560)</f>
        <v>0</v>
      </c>
      <c r="S560" s="244" t="b">
        <f t="shared" si="112"/>
        <v>1</v>
      </c>
    </row>
    <row r="561" spans="1:20" x14ac:dyDescent="0.2">
      <c r="A561" s="245">
        <f t="shared" si="114"/>
        <v>544</v>
      </c>
      <c r="C561" s="206" t="s">
        <v>552</v>
      </c>
      <c r="D561" s="207"/>
      <c r="E561" s="328">
        <v>0</v>
      </c>
      <c r="F561" s="328">
        <v>0</v>
      </c>
      <c r="G561" s="328">
        <f>SUM(E561:F561)</f>
        <v>0</v>
      </c>
      <c r="H561" s="328"/>
      <c r="I561" s="328"/>
      <c r="J561" s="253">
        <f>'[2]II-I-TRAN'!J561+'[2]II-I-DIST'!J561+'[2]II-I-MET'!J561+'[2]II-I-TBILL'!J561+'[2]II-I-TDCS'!J561</f>
        <v>0</v>
      </c>
      <c r="K561" s="253">
        <f>'[2]II-I-TRAN'!K561+'[2]II-I-DIST'!K561+'[2]II-I-MET'!K561+'[2]II-I-TBILL'!K561+'[2]II-I-TDCS'!K561</f>
        <v>0</v>
      </c>
      <c r="L561" s="253">
        <f>'[2]II-I-TRAN'!L561+'[2]II-I-DIST'!L561+'[2]II-I-MET'!L561+'[2]II-I-TBILL'!L561+'[2]II-I-TDCS'!L561</f>
        <v>0</v>
      </c>
      <c r="M561" s="253">
        <f>'[2]II-I-TRAN'!M561+'[2]II-I-DIST'!M561+'[2]II-I-MET'!M561+'[2]II-I-TBILL'!M561+'[2]II-I-TDCS'!M561</f>
        <v>0</v>
      </c>
      <c r="N561" s="253">
        <f>'[2]II-I-TRAN'!N561+'[2]II-I-DIST'!N561+'[2]II-I-MET'!N561+'[2]II-I-TBILL'!N561+'[2]II-I-TDCS'!N561</f>
        <v>0</v>
      </c>
      <c r="O561" s="253">
        <f>'[2]II-I-TRAN'!O561+'[2]II-I-DIST'!O561+'[2]II-I-MET'!O561+'[2]II-I-TBILL'!O561+'[2]II-I-TDCS'!O561</f>
        <v>0</v>
      </c>
      <c r="P561" s="253">
        <f>'[2]II-I-TRAN'!P561+'[2]II-I-DIST'!P561+'[2]II-I-MET'!P561+'[2]II-I-TBILL'!P561+'[2]II-I-TDCS'!P561</f>
        <v>0</v>
      </c>
      <c r="Q561" s="253">
        <f>'[2]II-I-TRAN'!Q561+'[2]II-I-DIST'!Q561+'[2]II-I-MET'!Q561+'[2]II-I-TBILL'!Q561+'[2]II-I-TDCS'!Q561</f>
        <v>0</v>
      </c>
      <c r="R561" s="279">
        <f>SUM(J561:Q561)</f>
        <v>0</v>
      </c>
      <c r="S561" s="244" t="b">
        <f t="shared" si="112"/>
        <v>1</v>
      </c>
    </row>
    <row r="562" spans="1:20" s="237" customFormat="1" x14ac:dyDescent="0.2">
      <c r="A562" s="245">
        <f t="shared" si="114"/>
        <v>545</v>
      </c>
      <c r="C562" s="451" t="s">
        <v>553</v>
      </c>
      <c r="D562" s="447"/>
      <c r="E562" s="318">
        <f t="shared" ref="E562:R562" si="119">SUBTOTAL(9,E560:E561)</f>
        <v>0</v>
      </c>
      <c r="F562" s="318">
        <f t="shared" si="119"/>
        <v>0</v>
      </c>
      <c r="G562" s="318">
        <f t="shared" si="119"/>
        <v>0</v>
      </c>
      <c r="H562" s="318"/>
      <c r="I562" s="318"/>
      <c r="J562" s="318">
        <f t="shared" si="119"/>
        <v>0</v>
      </c>
      <c r="K562" s="318">
        <f t="shared" si="119"/>
        <v>0</v>
      </c>
      <c r="L562" s="318">
        <f t="shared" si="119"/>
        <v>0</v>
      </c>
      <c r="M562" s="318">
        <f t="shared" si="119"/>
        <v>0</v>
      </c>
      <c r="N562" s="318">
        <f t="shared" si="119"/>
        <v>0</v>
      </c>
      <c r="O562" s="318">
        <f t="shared" si="119"/>
        <v>0</v>
      </c>
      <c r="P562" s="318">
        <f t="shared" si="119"/>
        <v>0</v>
      </c>
      <c r="Q562" s="318">
        <f t="shared" si="119"/>
        <v>0</v>
      </c>
      <c r="R562" s="327">
        <f t="shared" si="119"/>
        <v>0</v>
      </c>
      <c r="S562" s="244" t="b">
        <f t="shared" si="112"/>
        <v>1</v>
      </c>
    </row>
    <row r="563" spans="1:20" x14ac:dyDescent="0.2">
      <c r="A563" s="245">
        <f t="shared" si="114"/>
        <v>546</v>
      </c>
      <c r="D563" s="207"/>
      <c r="E563" s="328"/>
      <c r="F563" s="328"/>
      <c r="G563" s="328"/>
      <c r="H563" s="328"/>
      <c r="I563" s="328"/>
      <c r="J563" s="242"/>
      <c r="K563" s="207"/>
      <c r="L563" s="460"/>
      <c r="M563" s="242"/>
      <c r="N563" s="242"/>
      <c r="O563" s="242"/>
      <c r="P563" s="242"/>
      <c r="Q563" s="242"/>
      <c r="R563" s="279"/>
      <c r="S563" s="244" t="b">
        <f t="shared" si="112"/>
        <v>1</v>
      </c>
    </row>
    <row r="564" spans="1:20" s="237" customFormat="1" x14ac:dyDescent="0.2">
      <c r="A564" s="245">
        <f t="shared" si="114"/>
        <v>547</v>
      </c>
      <c r="B564" s="237" t="s">
        <v>554</v>
      </c>
      <c r="D564" s="447"/>
      <c r="E564" s="318"/>
      <c r="F564" s="318"/>
      <c r="G564" s="318"/>
      <c r="H564" s="318"/>
      <c r="I564" s="318"/>
      <c r="J564" s="282"/>
      <c r="K564" s="447"/>
      <c r="L564" s="461"/>
      <c r="M564" s="282"/>
      <c r="N564" s="282"/>
      <c r="O564" s="282"/>
      <c r="P564" s="282"/>
      <c r="Q564" s="282"/>
      <c r="R564" s="338"/>
      <c r="S564" s="244" t="b">
        <f t="shared" si="112"/>
        <v>1</v>
      </c>
    </row>
    <row r="565" spans="1:20" x14ac:dyDescent="0.2">
      <c r="A565" s="245">
        <f t="shared" si="114"/>
        <v>548</v>
      </c>
      <c r="C565" s="206" t="s">
        <v>158</v>
      </c>
      <c r="D565" s="207" t="s">
        <v>555</v>
      </c>
      <c r="E565" s="328">
        <f>'[2]II-I-TRAN'!E565+'[2]II-I-DIST'!E565+'[2]II-I-MET'!E565+'[2]II-I-TBILL'!E565+'[2]II-I-TDCS'!E565</f>
        <v>-7910.5679</v>
      </c>
      <c r="F565" s="328">
        <f>'[2]II-I-TRAN'!F565+'[2]II-I-DIST'!F565+'[2]II-I-MET'!F565+'[2]II-I-TBILL'!F565+'[2]II-I-TDCS'!F565</f>
        <v>0</v>
      </c>
      <c r="G565" s="328">
        <f>'[2]II-I-TRAN'!G565+'[2]II-I-DIST'!G565+'[2]II-I-MET'!G565+'[2]II-I-TBILL'!G565+'[2]II-I-TDCS'!G565</f>
        <v>-7910.5679</v>
      </c>
      <c r="H565" s="328"/>
      <c r="I565" s="328"/>
      <c r="J565" s="253">
        <f>'[2]II-I-TRAN'!J565+'[2]II-I-DIST'!J565+'[2]II-I-MET'!J565+'[2]II-I-TBILL'!J565+'[2]II-I-TDCS'!J565</f>
        <v>-4450.5708263161696</v>
      </c>
      <c r="K565" s="253">
        <f>'[2]II-I-TRAN'!K565+'[2]II-I-DIST'!K565+'[2]II-I-MET'!K565+'[2]II-I-TBILL'!K565+'[2]II-I-TDCS'!K565</f>
        <v>-74.911147641844011</v>
      </c>
      <c r="L565" s="253">
        <f>'[2]II-I-TRAN'!L565+'[2]II-I-DIST'!L565+'[2]II-I-MET'!L565+'[2]II-I-TBILL'!L565+'[2]II-I-TDCS'!L565</f>
        <v>-2198.6704474926214</v>
      </c>
      <c r="M565" s="253">
        <f>'[2]II-I-TRAN'!M565+'[2]II-I-DIST'!M565+'[2]II-I-MET'!M565+'[2]II-I-TBILL'!M565+'[2]II-I-TDCS'!M565</f>
        <v>-383.3326456900661</v>
      </c>
      <c r="N565" s="253">
        <f>'[2]II-I-TRAN'!N565+'[2]II-I-DIST'!N565+'[2]II-I-MET'!N565+'[2]II-I-TBILL'!N565+'[2]II-I-TDCS'!N565</f>
        <v>-269.18290093320519</v>
      </c>
      <c r="O565" s="253">
        <f>'[2]II-I-TRAN'!O565+'[2]II-I-DIST'!O565+'[2]II-I-MET'!O565+'[2]II-I-TBILL'!O565+'[2]II-I-TDCS'!O565</f>
        <v>-310.15538192448412</v>
      </c>
      <c r="P565" s="253">
        <f>'[2]II-I-TRAN'!P565+'[2]II-I-DIST'!P565+'[2]II-I-MET'!P565+'[2]II-I-TBILL'!P565+'[2]II-I-TDCS'!P565</f>
        <v>-16.146242846244139</v>
      </c>
      <c r="Q565" s="253">
        <f>'[2]II-I-TRAN'!Q565+'[2]II-I-DIST'!Q565+'[2]II-I-MET'!Q565+'[2]II-I-TBILL'!Q565+'[2]II-I-TDCS'!Q565</f>
        <v>-207.59830715536168</v>
      </c>
      <c r="R565" s="279">
        <f>SUM(J565:Q565)</f>
        <v>-7910.5678999999964</v>
      </c>
      <c r="S565" s="244" t="b">
        <f t="shared" si="112"/>
        <v>1</v>
      </c>
    </row>
    <row r="566" spans="1:20" x14ac:dyDescent="0.2">
      <c r="A566" s="245">
        <f t="shared" si="114"/>
        <v>549</v>
      </c>
      <c r="C566" s="206" t="s">
        <v>556</v>
      </c>
      <c r="D566" s="207" t="s">
        <v>555</v>
      </c>
      <c r="E566" s="328">
        <f>'[2]II-I-TRAN'!E566+'[2]II-I-DIST'!E566+'[2]II-I-MET'!E566+'[2]II-I-TBILL'!E566+'[2]II-I-TDCS'!E566</f>
        <v>0</v>
      </c>
      <c r="F566" s="328">
        <f>'[2]II-I-TRAN'!F566+'[2]II-I-DIST'!F566+'[2]II-I-MET'!F566+'[2]II-I-TBILL'!F566+'[2]II-I-TDCS'!F566</f>
        <v>0</v>
      </c>
      <c r="G566" s="328">
        <f>'[2]II-I-TRAN'!G566+'[2]II-I-DIST'!G566+'[2]II-I-MET'!G566+'[2]II-I-TBILL'!G566+'[2]II-I-TDCS'!G566</f>
        <v>0</v>
      </c>
      <c r="H566" s="328"/>
      <c r="I566" s="328"/>
      <c r="J566" s="253">
        <f>'[2]II-I-TRAN'!J566+'[2]II-I-DIST'!J566+'[2]II-I-MET'!J566+'[2]II-I-TBILL'!J566+'[2]II-I-TDCS'!J566</f>
        <v>0</v>
      </c>
      <c r="K566" s="253">
        <f>'[2]II-I-TRAN'!K566+'[2]II-I-DIST'!K566+'[2]II-I-MET'!K566+'[2]II-I-TBILL'!K566+'[2]II-I-TDCS'!K566</f>
        <v>0</v>
      </c>
      <c r="L566" s="253">
        <f>'[2]II-I-TRAN'!L566+'[2]II-I-DIST'!L566+'[2]II-I-MET'!L566+'[2]II-I-TBILL'!L566+'[2]II-I-TDCS'!L566</f>
        <v>0</v>
      </c>
      <c r="M566" s="253">
        <f>'[2]II-I-TRAN'!M566+'[2]II-I-DIST'!M566+'[2]II-I-MET'!M566+'[2]II-I-TBILL'!M566+'[2]II-I-TDCS'!M566</f>
        <v>0</v>
      </c>
      <c r="N566" s="253">
        <f>'[2]II-I-TRAN'!N566+'[2]II-I-DIST'!N566+'[2]II-I-MET'!N566+'[2]II-I-TBILL'!N566+'[2]II-I-TDCS'!N566</f>
        <v>0</v>
      </c>
      <c r="O566" s="253">
        <f>'[2]II-I-TRAN'!O566+'[2]II-I-DIST'!O566+'[2]II-I-MET'!O566+'[2]II-I-TBILL'!O566+'[2]II-I-TDCS'!O566</f>
        <v>0</v>
      </c>
      <c r="P566" s="253">
        <f>'[2]II-I-TRAN'!P566+'[2]II-I-DIST'!P566+'[2]II-I-MET'!P566+'[2]II-I-TBILL'!P566+'[2]II-I-TDCS'!P566</f>
        <v>0</v>
      </c>
      <c r="Q566" s="253">
        <f>'[2]II-I-TRAN'!Q566+'[2]II-I-DIST'!Q566+'[2]II-I-MET'!Q566+'[2]II-I-TBILL'!Q566+'[2]II-I-TDCS'!Q566</f>
        <v>0</v>
      </c>
      <c r="R566" s="279">
        <f>SUM(J566:Q566)</f>
        <v>0</v>
      </c>
      <c r="S566" s="244" t="b">
        <f t="shared" si="112"/>
        <v>1</v>
      </c>
      <c r="T566" s="463">
        <f>R566-G566</f>
        <v>0</v>
      </c>
    </row>
    <row r="567" spans="1:20" x14ac:dyDescent="0.2">
      <c r="A567" s="245">
        <f t="shared" si="114"/>
        <v>550</v>
      </c>
      <c r="C567" s="206" t="s">
        <v>159</v>
      </c>
      <c r="D567" s="207" t="s">
        <v>557</v>
      </c>
      <c r="E567" s="328">
        <f>'[2]II-I-TRAN'!E567+'[2]II-I-DIST'!E567+'[2]II-I-MET'!E567+'[2]II-I-TBILL'!E567+'[2]II-I-TDCS'!E567</f>
        <v>1365674.2264000003</v>
      </c>
      <c r="F567" s="328">
        <f>'[2]II-I-TRAN'!F567+'[2]II-I-DIST'!F567+'[2]II-I-MET'!F567+'[2]II-I-TBILL'!F567+'[2]II-I-TDCS'!F567</f>
        <v>0</v>
      </c>
      <c r="G567" s="328">
        <f>'[2]II-I-TRAN'!G567+'[2]II-I-DIST'!G567+'[2]II-I-MET'!G567+'[2]II-I-TBILL'!G567+'[2]II-I-TDCS'!G567</f>
        <v>1365674.2264000003</v>
      </c>
      <c r="H567" s="328"/>
      <c r="I567" s="328"/>
      <c r="J567" s="253">
        <f>'[2]II-I-TRAN'!J567+'[2]II-I-DIST'!J567+'[2]II-I-MET'!J567+'[2]II-I-TBILL'!J567+'[2]II-I-TDCS'!J567</f>
        <v>751454.2883408427</v>
      </c>
      <c r="K567" s="253">
        <f>'[2]II-I-TRAN'!K567+'[2]II-I-DIST'!K567+'[2]II-I-MET'!K567+'[2]II-I-TBILL'!K567+'[2]II-I-TDCS'!K567</f>
        <v>21482.216816718141</v>
      </c>
      <c r="L567" s="253">
        <f>'[2]II-I-TRAN'!L567+'[2]II-I-DIST'!L567+'[2]II-I-MET'!L567+'[2]II-I-TBILL'!L567+'[2]II-I-TDCS'!L567</f>
        <v>404841.07767405675</v>
      </c>
      <c r="M567" s="253">
        <f>'[2]II-I-TRAN'!M567+'[2]II-I-DIST'!M567+'[2]II-I-MET'!M567+'[2]II-I-TBILL'!M567+'[2]II-I-TDCS'!M567</f>
        <v>59497.702170709992</v>
      </c>
      <c r="N567" s="253">
        <f>'[2]II-I-TRAN'!N567+'[2]II-I-DIST'!N567+'[2]II-I-MET'!N567+'[2]II-I-TBILL'!N567+'[2]II-I-TDCS'!N567</f>
        <v>36918.078188426101</v>
      </c>
      <c r="O567" s="253">
        <f>'[2]II-I-TRAN'!O567+'[2]II-I-DIST'!O567+'[2]II-I-MET'!O567+'[2]II-I-TBILL'!O567+'[2]II-I-TDCS'!O567</f>
        <v>38276.294830832237</v>
      </c>
      <c r="P567" s="253">
        <f>'[2]II-I-TRAN'!P567+'[2]II-I-DIST'!P567+'[2]II-I-MET'!P567+'[2]II-I-TBILL'!P567+'[2]II-I-TDCS'!P567</f>
        <v>22163.877485914309</v>
      </c>
      <c r="Q567" s="253">
        <f>'[2]II-I-TRAN'!Q567+'[2]II-I-DIST'!Q567+'[2]II-I-MET'!Q567+'[2]II-I-TBILL'!Q567+'[2]II-I-TDCS'!Q567</f>
        <v>31040.690892499919</v>
      </c>
      <c r="R567" s="279">
        <f>SUM(J567:Q567)</f>
        <v>1365674.2264</v>
      </c>
      <c r="S567" s="244" t="b">
        <f t="shared" si="112"/>
        <v>1</v>
      </c>
    </row>
    <row r="568" spans="1:20" s="237" customFormat="1" x14ac:dyDescent="0.2">
      <c r="A568" s="245">
        <f t="shared" si="114"/>
        <v>551</v>
      </c>
      <c r="C568" s="451" t="s">
        <v>558</v>
      </c>
      <c r="D568" s="447"/>
      <c r="E568" s="318">
        <f>SUBTOTAL(9,E565:E567)</f>
        <v>1357763.6585000004</v>
      </c>
      <c r="F568" s="318">
        <f t="shared" ref="F568:G568" si="120">SUBTOTAL(9,F565:F567)</f>
        <v>0</v>
      </c>
      <c r="G568" s="318">
        <f t="shared" si="120"/>
        <v>1357763.6585000004</v>
      </c>
      <c r="H568" s="318"/>
      <c r="I568" s="318"/>
      <c r="J568" s="318">
        <f t="shared" ref="J568:R568" si="121">SUBTOTAL(9,J565:J567)</f>
        <v>747003.71751452656</v>
      </c>
      <c r="K568" s="318">
        <f t="shared" si="121"/>
        <v>21407.305669076297</v>
      </c>
      <c r="L568" s="318">
        <f t="shared" si="121"/>
        <v>402642.40722656413</v>
      </c>
      <c r="M568" s="318">
        <f t="shared" si="121"/>
        <v>59114.369525019923</v>
      </c>
      <c r="N568" s="318">
        <f t="shared" si="121"/>
        <v>36648.895287492895</v>
      </c>
      <c r="O568" s="318">
        <f t="shared" si="121"/>
        <v>37966.13944890775</v>
      </c>
      <c r="P568" s="318">
        <f t="shared" si="121"/>
        <v>22147.731243068065</v>
      </c>
      <c r="Q568" s="318">
        <f t="shared" si="121"/>
        <v>30833.092585344559</v>
      </c>
      <c r="R568" s="327">
        <f t="shared" si="121"/>
        <v>1357763.6585000001</v>
      </c>
      <c r="S568" s="244" t="b">
        <f t="shared" si="112"/>
        <v>1</v>
      </c>
    </row>
    <row r="569" spans="1:20" x14ac:dyDescent="0.2">
      <c r="A569" s="245">
        <f t="shared" si="114"/>
        <v>552</v>
      </c>
      <c r="D569" s="207"/>
      <c r="E569" s="328"/>
      <c r="F569" s="328"/>
      <c r="G569" s="328"/>
      <c r="H569" s="328"/>
      <c r="I569" s="328"/>
      <c r="J569" s="242"/>
      <c r="K569" s="242"/>
      <c r="L569" s="462"/>
      <c r="M569" s="242"/>
      <c r="N569" s="242"/>
      <c r="O569" s="242"/>
      <c r="P569" s="242"/>
      <c r="Q569" s="242"/>
      <c r="R569" s="279"/>
      <c r="S569" s="244" t="b">
        <f t="shared" si="112"/>
        <v>1</v>
      </c>
    </row>
    <row r="570" spans="1:20" s="237" customFormat="1" x14ac:dyDescent="0.2">
      <c r="A570" s="245">
        <f t="shared" si="114"/>
        <v>553</v>
      </c>
      <c r="B570" s="237" t="s">
        <v>559</v>
      </c>
      <c r="D570" s="246"/>
      <c r="E570" s="318">
        <f t="shared" ref="E570:R570" si="122">SUBTOTAL(9,E548:E568)</f>
        <v>25987989.550500002</v>
      </c>
      <c r="F570" s="318">
        <f t="shared" si="122"/>
        <v>0</v>
      </c>
      <c r="G570" s="318">
        <f t="shared" si="122"/>
        <v>25987989.550500002</v>
      </c>
      <c r="H570" s="318"/>
      <c r="I570" s="318"/>
      <c r="J570" s="282">
        <f t="shared" si="122"/>
        <v>13663471.109241653</v>
      </c>
      <c r="K570" s="282">
        <f t="shared" si="122"/>
        <v>235099.87470254576</v>
      </c>
      <c r="L570" s="282">
        <f t="shared" si="122"/>
        <v>7656753.5853647748</v>
      </c>
      <c r="M570" s="282">
        <f t="shared" si="122"/>
        <v>1374927.9853613651</v>
      </c>
      <c r="N570" s="282">
        <f t="shared" si="122"/>
        <v>1029208.083879035</v>
      </c>
      <c r="O570" s="282">
        <f t="shared" si="122"/>
        <v>1484425.7312326534</v>
      </c>
      <c r="P570" s="282">
        <f t="shared" si="122"/>
        <v>120048.06431150573</v>
      </c>
      <c r="Q570" s="282">
        <f t="shared" si="122"/>
        <v>424055.11640646972</v>
      </c>
      <c r="R570" s="338">
        <f t="shared" si="122"/>
        <v>25987989.550500005</v>
      </c>
      <c r="S570" s="244" t="b">
        <f t="shared" si="112"/>
        <v>1</v>
      </c>
    </row>
    <row r="571" spans="1:20" s="453" customFormat="1" ht="12.75" customHeight="1" x14ac:dyDescent="0.2">
      <c r="A571" s="245">
        <f t="shared" si="114"/>
        <v>554</v>
      </c>
      <c r="D571" s="365"/>
      <c r="E571" s="365"/>
      <c r="F571" s="365"/>
      <c r="G571" s="365"/>
      <c r="H571" s="365"/>
      <c r="I571" s="365"/>
      <c r="J571" s="365"/>
      <c r="K571" s="455"/>
      <c r="L571" s="464"/>
      <c r="M571" s="365"/>
      <c r="N571" s="365"/>
      <c r="O571" s="365"/>
      <c r="P571" s="365"/>
      <c r="Q571" s="365"/>
      <c r="R571" s="456"/>
      <c r="S571" s="244" t="b">
        <f t="shared" si="112"/>
        <v>1</v>
      </c>
    </row>
    <row r="572" spans="1:20" s="465" customFormat="1" ht="12.75" customHeight="1" x14ac:dyDescent="0.2">
      <c r="A572" s="245">
        <f t="shared" si="114"/>
        <v>555</v>
      </c>
      <c r="C572" s="206" t="s">
        <v>560</v>
      </c>
      <c r="D572" s="360"/>
      <c r="E572" s="360"/>
      <c r="F572" s="466"/>
      <c r="G572" s="360"/>
      <c r="H572" s="360"/>
      <c r="I572" s="360"/>
      <c r="J572" s="360"/>
      <c r="K572" s="467"/>
      <c r="L572" s="394"/>
      <c r="M572" s="360"/>
      <c r="N572" s="360"/>
      <c r="O572" s="360"/>
      <c r="P572" s="360"/>
      <c r="Q572" s="360"/>
      <c r="R572" s="468"/>
      <c r="S572" s="244" t="b">
        <f t="shared" si="112"/>
        <v>1</v>
      </c>
    </row>
    <row r="573" spans="1:20" s="453" customFormat="1" ht="12.75" customHeight="1" x14ac:dyDescent="0.2">
      <c r="A573" s="245">
        <f t="shared" si="114"/>
        <v>556</v>
      </c>
      <c r="C573" s="453" t="s">
        <v>561</v>
      </c>
      <c r="D573" s="469"/>
      <c r="E573" s="365"/>
      <c r="F573" s="365"/>
      <c r="G573" s="365"/>
      <c r="H573" s="365"/>
      <c r="I573" s="365"/>
      <c r="J573" s="365"/>
      <c r="K573" s="455"/>
      <c r="L573" s="464"/>
      <c r="M573" s="365"/>
      <c r="N573" s="470"/>
      <c r="O573" s="470"/>
      <c r="P573" s="470"/>
      <c r="Q573" s="470"/>
      <c r="R573" s="471"/>
      <c r="S573" s="244" t="b">
        <f t="shared" si="112"/>
        <v>1</v>
      </c>
    </row>
    <row r="574" spans="1:20" x14ac:dyDescent="0.2">
      <c r="A574" s="245">
        <f t="shared" si="114"/>
        <v>557</v>
      </c>
      <c r="R574" s="250"/>
      <c r="S574" s="244" t="b">
        <f t="shared" si="112"/>
        <v>1</v>
      </c>
    </row>
    <row r="575" spans="1:20" s="237" customFormat="1" x14ac:dyDescent="0.2">
      <c r="A575" s="245">
        <f t="shared" si="114"/>
        <v>558</v>
      </c>
      <c r="B575" s="457" t="s">
        <v>562</v>
      </c>
      <c r="D575" s="447" t="s">
        <v>563</v>
      </c>
      <c r="E575" s="318"/>
      <c r="F575" s="318"/>
      <c r="G575" s="318"/>
      <c r="H575" s="318"/>
      <c r="I575" s="318"/>
      <c r="J575" s="282"/>
      <c r="K575" s="447"/>
      <c r="L575" s="318"/>
      <c r="M575" s="318"/>
      <c r="N575" s="318"/>
      <c r="O575" s="318"/>
      <c r="P575" s="318"/>
      <c r="Q575" s="318"/>
      <c r="R575" s="327"/>
      <c r="S575" s="244" t="b">
        <f t="shared" si="112"/>
        <v>1</v>
      </c>
    </row>
    <row r="576" spans="1:20" x14ac:dyDescent="0.2">
      <c r="A576" s="245">
        <f t="shared" si="114"/>
        <v>559</v>
      </c>
      <c r="D576" s="207"/>
      <c r="E576" s="328"/>
      <c r="F576" s="328"/>
      <c r="G576" s="328"/>
      <c r="H576" s="328"/>
      <c r="I576" s="328"/>
      <c r="J576" s="242"/>
      <c r="K576" s="207"/>
      <c r="L576" s="328"/>
      <c r="M576" s="328"/>
      <c r="N576" s="328"/>
      <c r="O576" s="328"/>
      <c r="P576" s="328"/>
      <c r="Q576" s="328"/>
      <c r="R576" s="345"/>
      <c r="S576" s="244" t="b">
        <f t="shared" si="112"/>
        <v>1</v>
      </c>
    </row>
    <row r="577" spans="1:20" s="237" customFormat="1" x14ac:dyDescent="0.2">
      <c r="A577" s="245">
        <f t="shared" si="114"/>
        <v>560</v>
      </c>
      <c r="C577" s="452" t="s">
        <v>564</v>
      </c>
      <c r="D577" s="447"/>
      <c r="E577" s="328">
        <f>'[2]II-I-TRAN'!E577+'[2]II-I-DIST'!E577+'[2]II-I-MET'!E577+'[2]II-I-TBILL'!E577+'[2]II-I-TDCS'!E577</f>
        <v>41051493.136890635</v>
      </c>
      <c r="F577" s="328">
        <f>'[2]II-I-TRAN'!F577+'[2]II-I-DIST'!F577+'[2]II-I-MET'!F577+'[2]II-I-TBILL'!F577+'[2]II-I-TDCS'!F577</f>
        <v>0</v>
      </c>
      <c r="G577" s="328">
        <f>'[2]II-I-TRAN'!G577+'[2]II-I-DIST'!G577+'[2]II-I-MET'!G577+'[2]II-I-TBILL'!G577+'[2]II-I-TDCS'!G577</f>
        <v>41051493.136890635</v>
      </c>
      <c r="H577" s="328"/>
      <c r="I577" s="328"/>
      <c r="J577" s="253">
        <f>'[2]II-I-TRAN'!J577+'[2]II-I-DIST'!J577+'[2]II-I-MET'!J577+'[2]II-I-TBILL'!J577+'[2]II-I-TDCS'!J577</f>
        <v>22531128.256349731</v>
      </c>
      <c r="K577" s="253">
        <f>'[2]II-I-TRAN'!K577+'[2]II-I-DIST'!K577+'[2]II-I-MET'!K577+'[2]II-I-TBILL'!K577+'[2]II-I-TDCS'!K577</f>
        <v>622349.64568374748</v>
      </c>
      <c r="L577" s="253">
        <f>'[2]II-I-TRAN'!L577+'[2]II-I-DIST'!L577+'[2]II-I-MET'!L577+'[2]II-I-TBILL'!L577+'[2]II-I-TDCS'!L577</f>
        <v>12330084.040293872</v>
      </c>
      <c r="M577" s="253">
        <f>'[2]II-I-TRAN'!M577+'[2]II-I-DIST'!M577+'[2]II-I-MET'!M577+'[2]II-I-TBILL'!M577+'[2]II-I-TDCS'!M577</f>
        <v>1834636.7871929968</v>
      </c>
      <c r="N577" s="253">
        <f>'[2]II-I-TRAN'!N577+'[2]II-I-DIST'!N577+'[2]II-I-MET'!N577+'[2]II-I-TBILL'!N577+'[2]II-I-TDCS'!N577</f>
        <v>1102523.2410720254</v>
      </c>
      <c r="O577" s="253">
        <f>'[2]II-I-TRAN'!O577+'[2]II-I-DIST'!O577+'[2]II-I-MET'!O577+'[2]II-I-TBILL'!O577+'[2]II-I-TDCS'!O577</f>
        <v>1178485.2171939358</v>
      </c>
      <c r="P577" s="253">
        <f>'[2]II-I-TRAN'!P577+'[2]II-I-DIST'!P577+'[2]II-I-MET'!P577+'[2]II-I-TBILL'!P577+'[2]II-I-TDCS'!P577</f>
        <v>564060.07449528272</v>
      </c>
      <c r="Q577" s="253">
        <f>'[2]II-I-TRAN'!Q577+'[2]II-I-DIST'!Q577+'[2]II-I-MET'!Q577+'[2]II-I-TBILL'!Q577+'[2]II-I-TDCS'!Q577</f>
        <v>888225.87460903719</v>
      </c>
      <c r="R577" s="279">
        <f>SUM(J577:Q577)</f>
        <v>41051493.136890642</v>
      </c>
      <c r="S577" s="244" t="b">
        <f t="shared" si="112"/>
        <v>1</v>
      </c>
      <c r="T577" s="472">
        <f>R577-G577</f>
        <v>0</v>
      </c>
    </row>
    <row r="578" spans="1:20" x14ac:dyDescent="0.2">
      <c r="A578" s="245">
        <f t="shared" si="114"/>
        <v>561</v>
      </c>
      <c r="D578" s="207"/>
      <c r="E578" s="328"/>
      <c r="F578" s="328"/>
      <c r="G578" s="328"/>
      <c r="H578" s="328"/>
      <c r="I578" s="328"/>
      <c r="J578" s="242"/>
      <c r="K578" s="207"/>
      <c r="L578" s="328"/>
      <c r="M578" s="328"/>
      <c r="N578" s="328"/>
      <c r="O578" s="328"/>
      <c r="P578" s="328"/>
      <c r="Q578" s="328"/>
      <c r="R578" s="345"/>
      <c r="S578" s="244" t="b">
        <f t="shared" si="112"/>
        <v>1</v>
      </c>
    </row>
    <row r="579" spans="1:20" x14ac:dyDescent="0.2">
      <c r="A579" s="245">
        <f t="shared" si="114"/>
        <v>562</v>
      </c>
      <c r="C579" s="237" t="s">
        <v>125</v>
      </c>
      <c r="D579" s="207"/>
      <c r="E579" s="328"/>
      <c r="F579" s="328"/>
      <c r="G579" s="328"/>
      <c r="H579" s="328"/>
      <c r="I579" s="328"/>
      <c r="J579" s="242"/>
      <c r="K579" s="207"/>
      <c r="L579" s="328"/>
      <c r="M579" s="328"/>
      <c r="N579" s="328"/>
      <c r="O579" s="328"/>
      <c r="P579" s="328"/>
      <c r="Q579" s="328"/>
      <c r="R579" s="345"/>
      <c r="S579" s="244" t="b">
        <f t="shared" si="112"/>
        <v>1</v>
      </c>
    </row>
    <row r="580" spans="1:20" x14ac:dyDescent="0.2">
      <c r="A580" s="245">
        <f t="shared" si="114"/>
        <v>563</v>
      </c>
      <c r="C580" s="206" t="s">
        <v>126</v>
      </c>
      <c r="D580" s="207"/>
      <c r="E580" s="328">
        <f>'[2]II-I-TRAN'!E580+'[2]II-I-DIST'!E580+'[2]II-I-MET'!E580+'[2]II-I-TBILL'!E580+'[2]II-I-TDCS'!E580</f>
        <v>-18457562.978849117</v>
      </c>
      <c r="F580" s="328">
        <f>'[2]II-I-TRAN'!F580+'[2]II-I-DIST'!F580+'[2]II-I-MET'!F580+'[2]II-I-TBILL'!F580+'[2]II-I-TDCS'!F580</f>
        <v>0</v>
      </c>
      <c r="G580" s="328">
        <f>'[2]II-I-TRAN'!G580+'[2]II-I-DIST'!G580+'[2]II-I-MET'!G580+'[2]II-I-TBILL'!G580+'[2]II-I-TDCS'!G580</f>
        <v>-18457562.978849117</v>
      </c>
      <c r="H580" s="328"/>
      <c r="I580" s="328"/>
      <c r="J580" s="253">
        <f>'[2]II-I-TRAN'!J580+'[2]II-I-DIST'!J580+'[2]II-I-MET'!J580+'[2]II-I-TBILL'!J580+'[2]II-I-TDCS'!J580</f>
        <v>-10130440.746438617</v>
      </c>
      <c r="K580" s="253">
        <f>'[2]II-I-TRAN'!K580+'[2]II-I-DIST'!K580+'[2]II-I-MET'!K580+'[2]II-I-TBILL'!K580+'[2]II-I-TDCS'!K580</f>
        <v>-279820.70571141882</v>
      </c>
      <c r="L580" s="253">
        <f>'[2]II-I-TRAN'!L580+'[2]II-I-DIST'!L580+'[2]II-I-MET'!L580+'[2]II-I-TBILL'!L580+'[2]II-I-TDCS'!L580</f>
        <v>-5543849.5732500022</v>
      </c>
      <c r="M580" s="253">
        <f>'[2]II-I-TRAN'!M580+'[2]II-I-DIST'!M580+'[2]II-I-MET'!M580+'[2]II-I-TBILL'!M580+'[2]II-I-TDCS'!M580</f>
        <v>-824888.97370939876</v>
      </c>
      <c r="N580" s="253">
        <f>'[2]II-I-TRAN'!N580+'[2]II-I-DIST'!N580+'[2]II-I-MET'!N580+'[2]II-I-TBILL'!N580+'[2]II-I-TDCS'!N580</f>
        <v>-495716.24812458945</v>
      </c>
      <c r="O580" s="253">
        <f>'[2]II-I-TRAN'!O580+'[2]II-I-DIST'!O580+'[2]II-I-MET'!O580+'[2]II-I-TBILL'!O580+'[2]II-I-TDCS'!O580</f>
        <v>-529870.25449879456</v>
      </c>
      <c r="P580" s="253">
        <f>'[2]II-I-TRAN'!P580+'[2]II-I-DIST'!P580+'[2]II-I-MET'!P580+'[2]II-I-TBILL'!P580+'[2]II-I-TDCS'!P580</f>
        <v>-253612.56201166229</v>
      </c>
      <c r="Q580" s="253">
        <f>'[2]II-I-TRAN'!Q580+'[2]II-I-DIST'!Q580+'[2]II-I-MET'!Q580+'[2]II-I-TBILL'!Q580+'[2]II-I-TDCS'!Q580</f>
        <v>-399363.91510463366</v>
      </c>
      <c r="R580" s="279">
        <f t="shared" ref="R580:R587" si="123">SUM(J580:Q580)</f>
        <v>-18457562.978849117</v>
      </c>
      <c r="S580" s="244" t="b">
        <f t="shared" si="112"/>
        <v>1</v>
      </c>
    </row>
    <row r="581" spans="1:20" x14ac:dyDescent="0.2">
      <c r="A581" s="245">
        <f t="shared" si="114"/>
        <v>564</v>
      </c>
      <c r="C581" s="206" t="s">
        <v>127</v>
      </c>
      <c r="D581" s="207"/>
      <c r="E581" s="328">
        <f>'[2]II-I-TRAN'!E581+'[2]II-I-DIST'!E581+'[2]II-I-MET'!E581+'[2]II-I-TBILL'!E581+'[2]II-I-TDCS'!E581</f>
        <v>0</v>
      </c>
      <c r="F581" s="328">
        <f>'[2]II-I-TRAN'!F581+'[2]II-I-DIST'!F581+'[2]II-I-MET'!F581+'[2]II-I-TBILL'!F581+'[2]II-I-TDCS'!F581</f>
        <v>0</v>
      </c>
      <c r="G581" s="328">
        <f>'[2]II-I-TRAN'!G581+'[2]II-I-DIST'!G581+'[2]II-I-MET'!G581+'[2]II-I-TBILL'!G581+'[2]II-I-TDCS'!G581</f>
        <v>0</v>
      </c>
      <c r="H581" s="328"/>
      <c r="I581" s="328"/>
      <c r="J581" s="253">
        <f>'[2]II-I-TRAN'!J581+'[2]II-I-DIST'!J581+'[2]II-I-MET'!J581+'[2]II-I-TBILL'!J581+'[2]II-I-TDCS'!J581</f>
        <v>0</v>
      </c>
      <c r="K581" s="253">
        <f>'[2]II-I-TRAN'!K581+'[2]II-I-DIST'!K581+'[2]II-I-MET'!K581+'[2]II-I-TBILL'!K581+'[2]II-I-TDCS'!K581</f>
        <v>0</v>
      </c>
      <c r="L581" s="253">
        <f>'[2]II-I-TRAN'!L581+'[2]II-I-DIST'!L581+'[2]II-I-MET'!L581+'[2]II-I-TBILL'!L581+'[2]II-I-TDCS'!L581</f>
        <v>0</v>
      </c>
      <c r="M581" s="253">
        <f>'[2]II-I-TRAN'!M581+'[2]II-I-DIST'!M581+'[2]II-I-MET'!M581+'[2]II-I-TBILL'!M581+'[2]II-I-TDCS'!M581</f>
        <v>0</v>
      </c>
      <c r="N581" s="253">
        <f>'[2]II-I-TRAN'!N581+'[2]II-I-DIST'!N581+'[2]II-I-MET'!N581+'[2]II-I-TBILL'!N581+'[2]II-I-TDCS'!N581</f>
        <v>0</v>
      </c>
      <c r="O581" s="253">
        <f>'[2]II-I-TRAN'!O581+'[2]II-I-DIST'!O581+'[2]II-I-MET'!O581+'[2]II-I-TBILL'!O581+'[2]II-I-TDCS'!O581</f>
        <v>0</v>
      </c>
      <c r="P581" s="253">
        <f>'[2]II-I-TRAN'!P581+'[2]II-I-DIST'!P581+'[2]II-I-MET'!P581+'[2]II-I-TBILL'!P581+'[2]II-I-TDCS'!P581</f>
        <v>0</v>
      </c>
      <c r="Q581" s="253">
        <f>'[2]II-I-TRAN'!Q581+'[2]II-I-DIST'!Q581+'[2]II-I-MET'!Q581+'[2]II-I-TBILL'!Q581+'[2]II-I-TDCS'!Q581</f>
        <v>0</v>
      </c>
      <c r="R581" s="279">
        <f t="shared" si="123"/>
        <v>0</v>
      </c>
      <c r="S581" s="244" t="b">
        <f t="shared" si="112"/>
        <v>1</v>
      </c>
    </row>
    <row r="582" spans="1:20" x14ac:dyDescent="0.2">
      <c r="A582" s="245">
        <f t="shared" si="114"/>
        <v>565</v>
      </c>
      <c r="C582" s="206" t="s">
        <v>128</v>
      </c>
      <c r="D582" s="207"/>
      <c r="E582" s="328">
        <f>'[2]II-I-TRAN'!E582+'[2]II-I-DIST'!E582+'[2]II-I-MET'!E582+'[2]II-I-TBILL'!E582+'[2]II-I-TDCS'!E582</f>
        <v>-1786052.5236</v>
      </c>
      <c r="F582" s="328">
        <f>'[2]II-I-TRAN'!F582+'[2]II-I-DIST'!F582+'[2]II-I-MET'!F582+'[2]II-I-TBILL'!F582+'[2]II-I-TDCS'!F582</f>
        <v>0</v>
      </c>
      <c r="G582" s="328">
        <f>'[2]II-I-TRAN'!G582+'[2]II-I-DIST'!G582+'[2]II-I-MET'!G582+'[2]II-I-TBILL'!G582+'[2]II-I-TDCS'!G582</f>
        <v>-1786052.5236</v>
      </c>
      <c r="H582" s="328"/>
      <c r="I582" s="328"/>
      <c r="J582" s="253">
        <f>'[2]II-I-TRAN'!J582+'[2]II-I-DIST'!J582+'[2]II-I-MET'!J582+'[2]II-I-TBILL'!J582+'[2]II-I-TDCS'!J582</f>
        <v>-978628.66949568188</v>
      </c>
      <c r="K582" s="253">
        <f>'[2]II-I-TRAN'!K582+'[2]II-I-DIST'!K582+'[2]II-I-MET'!K582+'[2]II-I-TBILL'!K582+'[2]II-I-TDCS'!K582</f>
        <v>-26646.794646057228</v>
      </c>
      <c r="L582" s="253">
        <f>'[2]II-I-TRAN'!L582+'[2]II-I-DIST'!L582+'[2]II-I-MET'!L582+'[2]II-I-TBILL'!L582+'[2]II-I-TDCS'!L582</f>
        <v>-539556.67128864198</v>
      </c>
      <c r="M582" s="253">
        <f>'[2]II-I-TRAN'!M582+'[2]II-I-DIST'!M582+'[2]II-I-MET'!M582+'[2]II-I-TBILL'!M582+'[2]II-I-TDCS'!M582</f>
        <v>-80615.71445753712</v>
      </c>
      <c r="N582" s="253">
        <f>'[2]II-I-TRAN'!N582+'[2]II-I-DIST'!N582+'[2]II-I-MET'!N582+'[2]II-I-TBILL'!N582+'[2]II-I-TDCS'!N582</f>
        <v>-47809.15741797346</v>
      </c>
      <c r="O582" s="253">
        <f>'[2]II-I-TRAN'!O582+'[2]II-I-DIST'!O582+'[2]II-I-MET'!O582+'[2]II-I-TBILL'!O582+'[2]II-I-TDCS'!O582</f>
        <v>-51783.701521790092</v>
      </c>
      <c r="P582" s="253">
        <f>'[2]II-I-TRAN'!P582+'[2]II-I-DIST'!P582+'[2]II-I-MET'!P582+'[2]II-I-TBILL'!P582+'[2]II-I-TDCS'!P582</f>
        <v>-21941.730109667613</v>
      </c>
      <c r="Q582" s="253">
        <f>'[2]II-I-TRAN'!Q582+'[2]II-I-DIST'!Q582+'[2]II-I-MET'!Q582+'[2]II-I-TBILL'!Q582+'[2]II-I-TDCS'!Q582</f>
        <v>-39070.084662650544</v>
      </c>
      <c r="R582" s="279">
        <f t="shared" si="123"/>
        <v>-1786052.5236</v>
      </c>
      <c r="S582" s="244" t="b">
        <f t="shared" si="112"/>
        <v>1</v>
      </c>
    </row>
    <row r="583" spans="1:20" x14ac:dyDescent="0.2">
      <c r="A583" s="245">
        <f t="shared" si="114"/>
        <v>566</v>
      </c>
      <c r="C583" s="206" t="s">
        <v>129</v>
      </c>
      <c r="D583" s="207"/>
      <c r="E583" s="328">
        <f>'[2]II-I-TRAN'!E583+'[2]II-I-DIST'!E583+'[2]II-I-MET'!E583+'[2]II-I-TBILL'!E583+'[2]II-I-TDCS'!E583</f>
        <v>-517990.84329999995</v>
      </c>
      <c r="F583" s="328">
        <f>'[2]II-I-TRAN'!F583+'[2]II-I-DIST'!F583+'[2]II-I-MET'!F583+'[2]II-I-TBILL'!F583+'[2]II-I-TDCS'!F583</f>
        <v>0</v>
      </c>
      <c r="G583" s="328">
        <f>'[2]II-I-TRAN'!G583+'[2]II-I-DIST'!G583+'[2]II-I-MET'!G583+'[2]II-I-TBILL'!G583+'[2]II-I-TDCS'!G583</f>
        <v>-517990.84329999995</v>
      </c>
      <c r="H583" s="328"/>
      <c r="I583" s="328"/>
      <c r="J583" s="253">
        <f>'[2]II-I-TRAN'!J583+'[2]II-I-DIST'!J583+'[2]II-I-MET'!J583+'[2]II-I-TBILL'!J583+'[2]II-I-TDCS'!J583</f>
        <v>-283821.82667066541</v>
      </c>
      <c r="K583" s="253">
        <f>'[2]II-I-TRAN'!K583+'[2]II-I-DIST'!K583+'[2]II-I-MET'!K583+'[2]II-I-TBILL'!K583+'[2]II-I-TDCS'!K583</f>
        <v>-7728.1017479410129</v>
      </c>
      <c r="L583" s="253">
        <f>'[2]II-I-TRAN'!L583+'[2]II-I-DIST'!L583+'[2]II-I-MET'!L583+'[2]II-I-TBILL'!L583+'[2]II-I-TDCS'!L583</f>
        <v>-156482.19269631332</v>
      </c>
      <c r="M583" s="253">
        <f>'[2]II-I-TRAN'!M583+'[2]II-I-DIST'!M583+'[2]II-I-MET'!M583+'[2]II-I-TBILL'!M583+'[2]II-I-TDCS'!M583</f>
        <v>-23380.164559878976</v>
      </c>
      <c r="N583" s="253">
        <f>'[2]II-I-TRAN'!N583+'[2]II-I-DIST'!N583+'[2]II-I-MET'!N583+'[2]II-I-TBILL'!N583+'[2]II-I-TDCS'!N583</f>
        <v>-13865.608900397201</v>
      </c>
      <c r="O583" s="253">
        <f>'[2]II-I-TRAN'!O583+'[2]II-I-DIST'!O583+'[2]II-I-MET'!O583+'[2]II-I-TBILL'!O583+'[2]II-I-TDCS'!O583</f>
        <v>-15018.305937579698</v>
      </c>
      <c r="P583" s="253">
        <f>'[2]II-I-TRAN'!P583+'[2]II-I-DIST'!P583+'[2]II-I-MET'!P583+'[2]II-I-TBILL'!P583+'[2]II-I-TDCS'!P583</f>
        <v>-6363.5392193192729</v>
      </c>
      <c r="Q583" s="253">
        <f>'[2]II-I-TRAN'!Q583+'[2]II-I-DIST'!Q583+'[2]II-I-MET'!Q583+'[2]II-I-TBILL'!Q583+'[2]II-I-TDCS'!Q583</f>
        <v>-11331.103567905144</v>
      </c>
      <c r="R583" s="279">
        <f t="shared" si="123"/>
        <v>-517990.84330000007</v>
      </c>
      <c r="S583" s="244" t="b">
        <f t="shared" si="112"/>
        <v>1</v>
      </c>
    </row>
    <row r="584" spans="1:20" x14ac:dyDescent="0.2">
      <c r="A584" s="245">
        <f t="shared" si="114"/>
        <v>567</v>
      </c>
      <c r="C584" s="206" t="s">
        <v>130</v>
      </c>
      <c r="D584" s="207"/>
      <c r="E584" s="328">
        <f>'[2]II-I-TRAN'!E584+'[2]II-I-DIST'!E584+'[2]II-I-MET'!E584+'[2]II-I-TBILL'!E584+'[2]II-I-TDCS'!E584</f>
        <v>0</v>
      </c>
      <c r="F584" s="328">
        <f>'[2]II-I-TRAN'!F584+'[2]II-I-DIST'!F584+'[2]II-I-MET'!F584+'[2]II-I-TBILL'!F584+'[2]II-I-TDCS'!F584</f>
        <v>0</v>
      </c>
      <c r="G584" s="328">
        <f>'[2]II-I-TRAN'!G584+'[2]II-I-DIST'!G584+'[2]II-I-MET'!G584+'[2]II-I-TBILL'!G584+'[2]II-I-TDCS'!G584</f>
        <v>0</v>
      </c>
      <c r="H584" s="328"/>
      <c r="I584" s="328"/>
      <c r="J584" s="253">
        <f>'[2]II-I-TRAN'!J584+'[2]II-I-DIST'!J584+'[2]II-I-MET'!J584+'[2]II-I-TBILL'!J584+'[2]II-I-TDCS'!J584</f>
        <v>0</v>
      </c>
      <c r="K584" s="253">
        <f>'[2]II-I-TRAN'!K584+'[2]II-I-DIST'!K584+'[2]II-I-MET'!K584+'[2]II-I-TBILL'!K584+'[2]II-I-TDCS'!K584</f>
        <v>0</v>
      </c>
      <c r="L584" s="253">
        <f>'[2]II-I-TRAN'!L584+'[2]II-I-DIST'!L584+'[2]II-I-MET'!L584+'[2]II-I-TBILL'!L584+'[2]II-I-TDCS'!L584</f>
        <v>0</v>
      </c>
      <c r="M584" s="253">
        <f>'[2]II-I-TRAN'!M584+'[2]II-I-DIST'!M584+'[2]II-I-MET'!M584+'[2]II-I-TBILL'!M584+'[2]II-I-TDCS'!M584</f>
        <v>0</v>
      </c>
      <c r="N584" s="253">
        <f>'[2]II-I-TRAN'!N584+'[2]II-I-DIST'!N584+'[2]II-I-MET'!N584+'[2]II-I-TBILL'!N584+'[2]II-I-TDCS'!N584</f>
        <v>0</v>
      </c>
      <c r="O584" s="253">
        <f>'[2]II-I-TRAN'!O584+'[2]II-I-DIST'!O584+'[2]II-I-MET'!O584+'[2]II-I-TBILL'!O584+'[2]II-I-TDCS'!O584</f>
        <v>0</v>
      </c>
      <c r="P584" s="253">
        <f>'[2]II-I-TRAN'!P584+'[2]II-I-DIST'!P584+'[2]II-I-MET'!P584+'[2]II-I-TBILL'!P584+'[2]II-I-TDCS'!P584</f>
        <v>0</v>
      </c>
      <c r="Q584" s="253">
        <f>'[2]II-I-TRAN'!Q584+'[2]II-I-DIST'!Q584+'[2]II-I-MET'!Q584+'[2]II-I-TBILL'!Q584+'[2]II-I-TDCS'!Q584</f>
        <v>0</v>
      </c>
      <c r="R584" s="279">
        <f t="shared" si="123"/>
        <v>0</v>
      </c>
      <c r="S584" s="244" t="b">
        <f t="shared" si="112"/>
        <v>1</v>
      </c>
    </row>
    <row r="585" spans="1:20" x14ac:dyDescent="0.2">
      <c r="A585" s="245">
        <f t="shared" si="114"/>
        <v>568</v>
      </c>
      <c r="C585" s="206" t="s">
        <v>131</v>
      </c>
      <c r="D585" s="207"/>
      <c r="E585" s="328">
        <f>'[2]II-I-TRAN'!E585+'[2]II-I-DIST'!E585+'[2]II-I-MET'!E585+'[2]II-I-TBILL'!E585+'[2]II-I-TDCS'!E585</f>
        <v>-3628717.3856000002</v>
      </c>
      <c r="F585" s="328">
        <f>'[2]II-I-TRAN'!F585+'[2]II-I-DIST'!F585+'[2]II-I-MET'!F585+'[2]II-I-TBILL'!F585+'[2]II-I-TDCS'!F585</f>
        <v>0</v>
      </c>
      <c r="G585" s="328">
        <f>'[2]II-I-TRAN'!G585+'[2]II-I-DIST'!G585+'[2]II-I-MET'!G585+'[2]II-I-TBILL'!G585+'[2]II-I-TDCS'!G585</f>
        <v>-3628717.3856000002</v>
      </c>
      <c r="H585" s="328"/>
      <c r="I585" s="328"/>
      <c r="J585" s="253">
        <f>'[2]II-I-TRAN'!J585+'[2]II-I-DIST'!J585+'[2]II-I-MET'!J585+'[2]II-I-TBILL'!J585+'[2]II-I-TDCS'!J585</f>
        <v>-1988276.8396309251</v>
      </c>
      <c r="K585" s="253">
        <f>'[2]II-I-TRAN'!K585+'[2]II-I-DIST'!K585+'[2]II-I-MET'!K585+'[2]II-I-TBILL'!K585+'[2]II-I-TDCS'!K585</f>
        <v>-54138.210228771</v>
      </c>
      <c r="L585" s="253">
        <f>'[2]II-I-TRAN'!L585+'[2]II-I-DIST'!L585+'[2]II-I-MET'!L585+'[2]II-I-TBILL'!L585+'[2]II-I-TDCS'!L585</f>
        <v>-1096215.6194959278</v>
      </c>
      <c r="M585" s="253">
        <f>'[2]II-I-TRAN'!M585+'[2]II-I-DIST'!M585+'[2]II-I-MET'!M585+'[2]II-I-TBILL'!M585+'[2]II-I-TDCS'!M585</f>
        <v>-163786.69761309776</v>
      </c>
      <c r="N585" s="253">
        <f>'[2]II-I-TRAN'!N585+'[2]II-I-DIST'!N585+'[2]II-I-MET'!N585+'[2]II-I-TBILL'!N585+'[2]II-I-TDCS'!N585</f>
        <v>-97133.717189579227</v>
      </c>
      <c r="O585" s="253">
        <f>'[2]II-I-TRAN'!O585+'[2]II-I-DIST'!O585+'[2]II-I-MET'!O585+'[2]II-I-TBILL'!O585+'[2]II-I-TDCS'!O585</f>
        <v>-105208.78614657631</v>
      </c>
      <c r="P585" s="253">
        <f>'[2]II-I-TRAN'!P585+'[2]II-I-DIST'!P585+'[2]II-I-MET'!P585+'[2]II-I-TBILL'!P585+'[2]II-I-TDCS'!P585</f>
        <v>-44578.945174867389</v>
      </c>
      <c r="Q585" s="253">
        <f>'[2]II-I-TRAN'!Q585+'[2]II-I-DIST'!Q585+'[2]II-I-MET'!Q585+'[2]II-I-TBILL'!Q585+'[2]II-I-TDCS'!Q585</f>
        <v>-79378.570120255405</v>
      </c>
      <c r="R585" s="279">
        <f t="shared" si="123"/>
        <v>-3628717.3856000002</v>
      </c>
      <c r="S585" s="244" t="b">
        <f t="shared" si="112"/>
        <v>1</v>
      </c>
    </row>
    <row r="586" spans="1:20" x14ac:dyDescent="0.2">
      <c r="A586" s="245">
        <f t="shared" si="114"/>
        <v>569</v>
      </c>
      <c r="C586" s="206" t="s">
        <v>132</v>
      </c>
      <c r="D586" s="207"/>
      <c r="E586" s="328">
        <f>'[2]II-I-TRAN'!E586+'[2]II-I-DIST'!E586+'[2]II-I-MET'!E586+'[2]II-I-TBILL'!E586+'[2]II-I-TDCS'!E586</f>
        <v>0</v>
      </c>
      <c r="F586" s="328">
        <f>'[2]II-I-TRAN'!F586+'[2]II-I-DIST'!F586+'[2]II-I-MET'!F586+'[2]II-I-TBILL'!F586+'[2]II-I-TDCS'!F586</f>
        <v>0</v>
      </c>
      <c r="G586" s="328">
        <f>'[2]II-I-TRAN'!G586+'[2]II-I-DIST'!G586+'[2]II-I-MET'!G586+'[2]II-I-TBILL'!G586+'[2]II-I-TDCS'!G586</f>
        <v>0</v>
      </c>
      <c r="H586" s="328"/>
      <c r="I586" s="328"/>
      <c r="J586" s="253">
        <f>'[2]II-I-TRAN'!J586+'[2]II-I-DIST'!J586+'[2]II-I-MET'!J586+'[2]II-I-TBILL'!J586+'[2]II-I-TDCS'!J586</f>
        <v>0</v>
      </c>
      <c r="K586" s="253">
        <f>'[2]II-I-TRAN'!K586+'[2]II-I-DIST'!K586+'[2]II-I-MET'!K586+'[2]II-I-TBILL'!K586+'[2]II-I-TDCS'!K586</f>
        <v>0</v>
      </c>
      <c r="L586" s="253">
        <f>'[2]II-I-TRAN'!L586+'[2]II-I-DIST'!L586+'[2]II-I-MET'!L586+'[2]II-I-TBILL'!L586+'[2]II-I-TDCS'!L586</f>
        <v>0</v>
      </c>
      <c r="M586" s="253">
        <f>'[2]II-I-TRAN'!M586+'[2]II-I-DIST'!M586+'[2]II-I-MET'!M586+'[2]II-I-TBILL'!M586+'[2]II-I-TDCS'!M586</f>
        <v>0</v>
      </c>
      <c r="N586" s="253">
        <f>'[2]II-I-TRAN'!N586+'[2]II-I-DIST'!N586+'[2]II-I-MET'!N586+'[2]II-I-TBILL'!N586+'[2]II-I-TDCS'!N586</f>
        <v>0</v>
      </c>
      <c r="O586" s="253">
        <f>'[2]II-I-TRAN'!O586+'[2]II-I-DIST'!O586+'[2]II-I-MET'!O586+'[2]II-I-TBILL'!O586+'[2]II-I-TDCS'!O586</f>
        <v>0</v>
      </c>
      <c r="P586" s="253">
        <f>'[2]II-I-TRAN'!P586+'[2]II-I-DIST'!P586+'[2]II-I-MET'!P586+'[2]II-I-TBILL'!P586+'[2]II-I-TDCS'!P586</f>
        <v>0</v>
      </c>
      <c r="Q586" s="253">
        <f>'[2]II-I-TRAN'!Q586+'[2]II-I-DIST'!Q586+'[2]II-I-MET'!Q586+'[2]II-I-TBILL'!Q586+'[2]II-I-TDCS'!Q586</f>
        <v>0</v>
      </c>
      <c r="R586" s="279">
        <f t="shared" si="123"/>
        <v>0</v>
      </c>
      <c r="S586" s="244" t="b">
        <f t="shared" si="112"/>
        <v>1</v>
      </c>
    </row>
    <row r="587" spans="1:20" x14ac:dyDescent="0.2">
      <c r="A587" s="245">
        <f t="shared" si="114"/>
        <v>570</v>
      </c>
      <c r="C587" s="206" t="s">
        <v>565</v>
      </c>
      <c r="D587" s="207"/>
      <c r="E587" s="328">
        <f>'[2]II-I-TRAN'!E587+'[2]II-I-DIST'!E587+'[2]II-I-MET'!E587+'[2]II-I-TBILL'!E587+'[2]II-I-TDCS'!E587</f>
        <v>0</v>
      </c>
      <c r="F587" s="328">
        <f>'[2]II-I-TRAN'!F587+'[2]II-I-DIST'!F587+'[2]II-I-MET'!F587+'[2]II-I-TBILL'!F587+'[2]II-I-TDCS'!F587</f>
        <v>0</v>
      </c>
      <c r="G587" s="328">
        <f>'[2]II-I-TRAN'!G587+'[2]II-I-DIST'!G587+'[2]II-I-MET'!G587+'[2]II-I-TBILL'!G587+'[2]II-I-TDCS'!G587</f>
        <v>0</v>
      </c>
      <c r="H587" s="328"/>
      <c r="I587" s="328"/>
      <c r="J587" s="253">
        <f>'[2]II-I-TRAN'!J587+'[2]II-I-DIST'!J587+'[2]II-I-MET'!J587+'[2]II-I-TBILL'!J587+'[2]II-I-TDCS'!J587</f>
        <v>0</v>
      </c>
      <c r="K587" s="253">
        <f>'[2]II-I-TRAN'!K587+'[2]II-I-DIST'!K587+'[2]II-I-MET'!K587+'[2]II-I-TBILL'!K587+'[2]II-I-TDCS'!K587</f>
        <v>0</v>
      </c>
      <c r="L587" s="253">
        <f>'[2]II-I-TRAN'!L587+'[2]II-I-DIST'!L587+'[2]II-I-MET'!L587+'[2]II-I-TBILL'!L587+'[2]II-I-TDCS'!L587</f>
        <v>0</v>
      </c>
      <c r="M587" s="253">
        <f>'[2]II-I-TRAN'!M587+'[2]II-I-DIST'!M587+'[2]II-I-MET'!M587+'[2]II-I-TBILL'!M587+'[2]II-I-TDCS'!M587</f>
        <v>0</v>
      </c>
      <c r="N587" s="253">
        <f>'[2]II-I-TRAN'!N587+'[2]II-I-DIST'!N587+'[2]II-I-MET'!N587+'[2]II-I-TBILL'!N587+'[2]II-I-TDCS'!N587</f>
        <v>0</v>
      </c>
      <c r="O587" s="253">
        <f>'[2]II-I-TRAN'!O587+'[2]II-I-DIST'!O587+'[2]II-I-MET'!O587+'[2]II-I-TBILL'!O587+'[2]II-I-TDCS'!O587</f>
        <v>0</v>
      </c>
      <c r="P587" s="253">
        <f>'[2]II-I-TRAN'!P587+'[2]II-I-DIST'!P587+'[2]II-I-MET'!P587+'[2]II-I-TBILL'!P587+'[2]II-I-TDCS'!P587</f>
        <v>0</v>
      </c>
      <c r="Q587" s="253">
        <f>'[2]II-I-TRAN'!Q587+'[2]II-I-DIST'!Q587+'[2]II-I-MET'!Q587+'[2]II-I-TBILL'!Q587+'[2]II-I-TDCS'!Q587</f>
        <v>0</v>
      </c>
      <c r="R587" s="279">
        <f t="shared" si="123"/>
        <v>0</v>
      </c>
      <c r="S587" s="244" t="b">
        <f t="shared" si="112"/>
        <v>1</v>
      </c>
    </row>
    <row r="588" spans="1:20" s="237" customFormat="1" x14ac:dyDescent="0.2">
      <c r="A588" s="245">
        <f t="shared" si="114"/>
        <v>571</v>
      </c>
      <c r="C588" s="451" t="s">
        <v>134</v>
      </c>
      <c r="D588" s="447"/>
      <c r="E588" s="318">
        <f>SUBTOTAL(9,E580:E587)</f>
        <v>-24390323.731349118</v>
      </c>
      <c r="F588" s="318">
        <f>SUBTOTAL(9,F580:F587)</f>
        <v>0</v>
      </c>
      <c r="G588" s="318">
        <f>SUBTOTAL(9,G580:G587)</f>
        <v>-24390323.731349118</v>
      </c>
      <c r="H588" s="318"/>
      <c r="I588" s="328"/>
      <c r="J588" s="318">
        <f>SUBTOTAL(9,J580:J587)</f>
        <v>-13381168.082235888</v>
      </c>
      <c r="K588" s="318">
        <f>SUBTOTAL(9,K580:K587)</f>
        <v>-368333.81233418803</v>
      </c>
      <c r="L588" s="318">
        <f>SUBTOTAL(9,L580:L587)</f>
        <v>-7336104.0567308851</v>
      </c>
      <c r="M588" s="318">
        <f t="shared" ref="M588:R588" si="124">SUBTOTAL(9,M580:M587)</f>
        <v>-1092671.5503399128</v>
      </c>
      <c r="N588" s="318">
        <f t="shared" si="124"/>
        <v>-654524.73163253942</v>
      </c>
      <c r="O588" s="318">
        <f t="shared" si="124"/>
        <v>-701881.04810474068</v>
      </c>
      <c r="P588" s="318">
        <f t="shared" si="124"/>
        <v>-326496.77651551663</v>
      </c>
      <c r="Q588" s="318">
        <f t="shared" si="124"/>
        <v>-529143.67345544475</v>
      </c>
      <c r="R588" s="327">
        <f t="shared" si="124"/>
        <v>-24390323.731349118</v>
      </c>
      <c r="S588" s="244" t="b">
        <f t="shared" si="112"/>
        <v>1</v>
      </c>
    </row>
    <row r="589" spans="1:20" x14ac:dyDescent="0.2">
      <c r="A589" s="245">
        <f t="shared" si="114"/>
        <v>572</v>
      </c>
      <c r="D589" s="207"/>
      <c r="E589" s="328"/>
      <c r="F589" s="328"/>
      <c r="G589" s="328"/>
      <c r="H589" s="328"/>
      <c r="I589" s="328"/>
      <c r="J589" s="242"/>
      <c r="K589" s="207"/>
      <c r="L589" s="328"/>
      <c r="M589" s="328"/>
      <c r="N589" s="328"/>
      <c r="O589" s="328"/>
      <c r="P589" s="328"/>
      <c r="Q589" s="328"/>
      <c r="R589" s="345"/>
      <c r="S589" s="244" t="b">
        <f t="shared" si="112"/>
        <v>1</v>
      </c>
    </row>
    <row r="590" spans="1:20" s="237" customFormat="1" x14ac:dyDescent="0.2">
      <c r="A590" s="245">
        <f t="shared" si="114"/>
        <v>573</v>
      </c>
      <c r="C590" s="237" t="s">
        <v>135</v>
      </c>
      <c r="D590" s="447"/>
      <c r="E590" s="318"/>
      <c r="F590" s="318"/>
      <c r="G590" s="318"/>
      <c r="H590" s="318"/>
      <c r="I590" s="328"/>
      <c r="J590" s="282"/>
      <c r="K590" s="447"/>
      <c r="L590" s="318"/>
      <c r="M590" s="318"/>
      <c r="N590" s="318"/>
      <c r="O590" s="318"/>
      <c r="P590" s="318"/>
      <c r="Q590" s="318"/>
      <c r="R590" s="327"/>
      <c r="S590" s="244" t="b">
        <f t="shared" ref="S590:S656" si="125">ROUND(R590,2)=ROUND(G590,2)</f>
        <v>1</v>
      </c>
    </row>
    <row r="591" spans="1:20" x14ac:dyDescent="0.2">
      <c r="A591" s="245">
        <f t="shared" si="114"/>
        <v>574</v>
      </c>
      <c r="C591" s="206" t="s">
        <v>136</v>
      </c>
      <c r="D591" s="207"/>
      <c r="E591" s="328">
        <f>'[2]II-I-TRAN'!E591+'[2]II-I-DIST'!E591+'[2]II-I-MET'!E591+'[2]II-I-TBILL'!E591+'[2]II-I-TDCS'!E591</f>
        <v>74806.488400000017</v>
      </c>
      <c r="F591" s="328">
        <f>'[2]II-I-TRAN'!F591+'[2]II-I-DIST'!F591+'[2]II-I-MET'!F591+'[2]II-I-TBILL'!F591+'[2]II-I-TDCS'!F591</f>
        <v>0</v>
      </c>
      <c r="G591" s="328">
        <f>'[2]II-I-TRAN'!G591+'[2]II-I-DIST'!G591+'[2]II-I-MET'!G591+'[2]II-I-TBILL'!G591+'[2]II-I-TDCS'!G591</f>
        <v>74806.488400000017</v>
      </c>
      <c r="H591" s="328"/>
      <c r="I591" s="328"/>
      <c r="J591" s="253">
        <f>'[2]II-I-TRAN'!J591+'[2]II-I-DIST'!J591+'[2]II-I-MET'!J591+'[2]II-I-TBILL'!J591+'[2]II-I-TDCS'!J591</f>
        <v>40988.589776088709</v>
      </c>
      <c r="K591" s="253">
        <f>'[2]II-I-TRAN'!K591+'[2]II-I-DIST'!K591+'[2]II-I-MET'!K591+'[2]II-I-TBILL'!K591+'[2]II-I-TDCS'!K591</f>
        <v>1116.0663578272708</v>
      </c>
      <c r="L591" s="253">
        <f>'[2]II-I-TRAN'!L591+'[2]II-I-DIST'!L591+'[2]II-I-MET'!L591+'[2]II-I-TBILL'!L591+'[2]II-I-TDCS'!L591</f>
        <v>22598.629842222676</v>
      </c>
      <c r="M591" s="253">
        <f>'[2]II-I-TRAN'!M591+'[2]II-I-DIST'!M591+'[2]II-I-MET'!M591+'[2]II-I-TBILL'!M591+'[2]II-I-TDCS'!M591</f>
        <v>3376.4844130127303</v>
      </c>
      <c r="N591" s="253">
        <f>'[2]II-I-TRAN'!N591+'[2]II-I-DIST'!N591+'[2]II-I-MET'!N591+'[2]II-I-TBILL'!N591+'[2]II-I-TDCS'!N591</f>
        <v>2002.4244149768579</v>
      </c>
      <c r="O591" s="253">
        <f>'[2]II-I-TRAN'!O591+'[2]II-I-DIST'!O591+'[2]II-I-MET'!O591+'[2]II-I-TBILL'!O591+'[2]II-I-TDCS'!O591</f>
        <v>2168.8930278746593</v>
      </c>
      <c r="P591" s="253">
        <f>'[2]II-I-TRAN'!P591+'[2]II-I-DIST'!P591+'[2]II-I-MET'!P591+'[2]II-I-TBILL'!P591+'[2]II-I-TDCS'!P591</f>
        <v>919.00085074723006</v>
      </c>
      <c r="Q591" s="253">
        <f>'[2]II-I-TRAN'!Q591+'[2]II-I-DIST'!Q591+'[2]II-I-MET'!Q591+'[2]II-I-TBILL'!Q591+'[2]II-I-TDCS'!Q591</f>
        <v>1636.3997172498507</v>
      </c>
      <c r="R591" s="279">
        <f t="shared" ref="R591:R596" si="126">SUM(J591:Q591)</f>
        <v>74806.488399999973</v>
      </c>
      <c r="S591" s="244" t="b">
        <f t="shared" si="125"/>
        <v>1</v>
      </c>
    </row>
    <row r="592" spans="1:20" x14ac:dyDescent="0.2">
      <c r="A592" s="245">
        <f t="shared" si="114"/>
        <v>575</v>
      </c>
      <c r="C592" s="206" t="s">
        <v>137</v>
      </c>
      <c r="D592" s="207"/>
      <c r="E592" s="328">
        <f>'[2]II-I-TRAN'!E592+'[2]II-I-DIST'!E592+'[2]II-I-MET'!E592+'[2]II-I-TBILL'!E592+'[2]II-I-TDCS'!E592</f>
        <v>33431.737099999998</v>
      </c>
      <c r="F592" s="328">
        <f>'[2]II-I-TRAN'!F592+'[2]II-I-DIST'!F592+'[2]II-I-MET'!F592+'[2]II-I-TBILL'!F592+'[2]II-I-TDCS'!F592</f>
        <v>0</v>
      </c>
      <c r="G592" s="328">
        <f>'[2]II-I-TRAN'!G592+'[2]II-I-DIST'!G592+'[2]II-I-MET'!G592+'[2]II-I-TBILL'!G592+'[2]II-I-TDCS'!G592</f>
        <v>33431.737099999998</v>
      </c>
      <c r="H592" s="328"/>
      <c r="I592" s="328"/>
      <c r="J592" s="253">
        <f>'[2]II-I-TRAN'!J592+'[2]II-I-DIST'!J592+'[2]II-I-MET'!J592+'[2]II-I-TBILL'!J592+'[2]II-I-TDCS'!J592</f>
        <v>18318.193873588436</v>
      </c>
      <c r="K592" s="253">
        <f>'[2]II-I-TRAN'!K592+'[2]II-I-DIST'!K592+'[2]II-I-MET'!K592+'[2]II-I-TBILL'!K592+'[2]II-I-TDCS'!K592</f>
        <v>498.78076022854907</v>
      </c>
      <c r="L592" s="253">
        <f>'[2]II-I-TRAN'!L592+'[2]II-I-DIST'!L592+'[2]II-I-MET'!L592+'[2]II-I-TBILL'!L592+'[2]II-I-TDCS'!L592</f>
        <v>10099.544404795493</v>
      </c>
      <c r="M592" s="253">
        <f>'[2]II-I-TRAN'!M592+'[2]II-I-DIST'!M592+'[2]II-I-MET'!M592+'[2]II-I-TBILL'!M592+'[2]II-I-TDCS'!M592</f>
        <v>1508.983263923436</v>
      </c>
      <c r="N592" s="253">
        <f>'[2]II-I-TRAN'!N592+'[2]II-I-DIST'!N592+'[2]II-I-MET'!N592+'[2]II-I-TBILL'!N592+'[2]II-I-TDCS'!N592</f>
        <v>894.9026756280756</v>
      </c>
      <c r="O592" s="253">
        <f>'[2]II-I-TRAN'!O592+'[2]II-I-DIST'!O592+'[2]II-I-MET'!O592+'[2]II-I-TBILL'!O592+'[2]II-I-TDCS'!O592</f>
        <v>969.29909377066315</v>
      </c>
      <c r="P592" s="253">
        <f>'[2]II-I-TRAN'!P592+'[2]II-I-DIST'!P592+'[2]II-I-MET'!P592+'[2]II-I-TBILL'!P592+'[2]II-I-TDCS'!P592</f>
        <v>410.71029183569379</v>
      </c>
      <c r="Q592" s="253">
        <f>'[2]II-I-TRAN'!Q592+'[2]II-I-DIST'!Q592+'[2]II-I-MET'!Q592+'[2]II-I-TBILL'!Q592+'[2]II-I-TDCS'!Q592</f>
        <v>731.32273622965693</v>
      </c>
      <c r="R592" s="279">
        <f t="shared" si="126"/>
        <v>33431.737100000013</v>
      </c>
      <c r="S592" s="244" t="b">
        <f t="shared" si="125"/>
        <v>1</v>
      </c>
    </row>
    <row r="593" spans="1:19" x14ac:dyDescent="0.2">
      <c r="A593" s="245">
        <f t="shared" si="114"/>
        <v>576</v>
      </c>
      <c r="C593" s="206" t="s">
        <v>566</v>
      </c>
      <c r="D593" s="207"/>
      <c r="E593" s="328">
        <f>'[2]II-I-TRAN'!E593+'[2]II-I-DIST'!E593+'[2]II-I-MET'!E593+'[2]II-I-TBILL'!E593+'[2]II-I-TDCS'!E593</f>
        <v>0</v>
      </c>
      <c r="F593" s="328">
        <f>'[2]II-I-TRAN'!F593+'[2]II-I-DIST'!F593+'[2]II-I-MET'!F593+'[2]II-I-TBILL'!F593+'[2]II-I-TDCS'!F593</f>
        <v>0</v>
      </c>
      <c r="G593" s="328">
        <f>'[2]II-I-TRAN'!G593+'[2]II-I-DIST'!G593+'[2]II-I-MET'!G593+'[2]II-I-TBILL'!G593+'[2]II-I-TDCS'!G593</f>
        <v>0</v>
      </c>
      <c r="H593" s="328"/>
      <c r="I593" s="328"/>
      <c r="J593" s="253">
        <f>'[2]II-I-TRAN'!J593+'[2]II-I-DIST'!J593+'[2]II-I-MET'!J593+'[2]II-I-TBILL'!J593+'[2]II-I-TDCS'!J593</f>
        <v>0</v>
      </c>
      <c r="K593" s="253">
        <f>'[2]II-I-TRAN'!K593+'[2]II-I-DIST'!K593+'[2]II-I-MET'!K593+'[2]II-I-TBILL'!K593+'[2]II-I-TDCS'!K593</f>
        <v>0</v>
      </c>
      <c r="L593" s="253">
        <f>'[2]II-I-TRAN'!L593+'[2]II-I-DIST'!L593+'[2]II-I-MET'!L593+'[2]II-I-TBILL'!L593+'[2]II-I-TDCS'!L593</f>
        <v>0</v>
      </c>
      <c r="M593" s="253">
        <f>'[2]II-I-TRAN'!M593+'[2]II-I-DIST'!M593+'[2]II-I-MET'!M593+'[2]II-I-TBILL'!M593+'[2]II-I-TDCS'!M593</f>
        <v>0</v>
      </c>
      <c r="N593" s="253">
        <f>'[2]II-I-TRAN'!N593+'[2]II-I-DIST'!N593+'[2]II-I-MET'!N593+'[2]II-I-TBILL'!N593+'[2]II-I-TDCS'!N593</f>
        <v>0</v>
      </c>
      <c r="O593" s="253">
        <f>'[2]II-I-TRAN'!O593+'[2]II-I-DIST'!O593+'[2]II-I-MET'!O593+'[2]II-I-TBILL'!O593+'[2]II-I-TDCS'!O593</f>
        <v>0</v>
      </c>
      <c r="P593" s="253">
        <f>'[2]II-I-TRAN'!P593+'[2]II-I-DIST'!P593+'[2]II-I-MET'!P593+'[2]II-I-TBILL'!P593+'[2]II-I-TDCS'!P593</f>
        <v>0</v>
      </c>
      <c r="Q593" s="253">
        <f>'[2]II-I-TRAN'!Q593+'[2]II-I-DIST'!Q593+'[2]II-I-MET'!Q593+'[2]II-I-TBILL'!Q593+'[2]II-I-TDCS'!Q593</f>
        <v>0</v>
      </c>
      <c r="R593" s="279">
        <f t="shared" si="126"/>
        <v>0</v>
      </c>
      <c r="S593" s="244" t="b">
        <f t="shared" si="125"/>
        <v>1</v>
      </c>
    </row>
    <row r="594" spans="1:19" x14ac:dyDescent="0.2">
      <c r="A594" s="245">
        <f t="shared" si="114"/>
        <v>577</v>
      </c>
      <c r="C594" s="206" t="s">
        <v>567</v>
      </c>
      <c r="D594" s="207"/>
      <c r="E594" s="328">
        <f>'[2]II-I-TRAN'!E594+'[2]II-I-DIST'!E594+'[2]II-I-MET'!E594+'[2]II-I-TBILL'!E594+'[2]II-I-TDCS'!E594</f>
        <v>0</v>
      </c>
      <c r="F594" s="328">
        <f>'[2]II-I-TRAN'!F594+'[2]II-I-DIST'!F594+'[2]II-I-MET'!F594+'[2]II-I-TBILL'!F594+'[2]II-I-TDCS'!F594</f>
        <v>0</v>
      </c>
      <c r="G594" s="328">
        <f>'[2]II-I-TRAN'!G594+'[2]II-I-DIST'!G594+'[2]II-I-MET'!G594+'[2]II-I-TBILL'!G594+'[2]II-I-TDCS'!G594</f>
        <v>0</v>
      </c>
      <c r="H594" s="328"/>
      <c r="I594" s="328"/>
      <c r="J594" s="253">
        <f>'[2]II-I-TRAN'!J594+'[2]II-I-DIST'!J594+'[2]II-I-MET'!J594+'[2]II-I-TBILL'!J594+'[2]II-I-TDCS'!J594</f>
        <v>0</v>
      </c>
      <c r="K594" s="253">
        <f>'[2]II-I-TRAN'!K594+'[2]II-I-DIST'!K594+'[2]II-I-MET'!K594+'[2]II-I-TBILL'!K594+'[2]II-I-TDCS'!K594</f>
        <v>0</v>
      </c>
      <c r="L594" s="253">
        <f>'[2]II-I-TRAN'!L594+'[2]II-I-DIST'!L594+'[2]II-I-MET'!L594+'[2]II-I-TBILL'!L594+'[2]II-I-TDCS'!L594</f>
        <v>0</v>
      </c>
      <c r="M594" s="253">
        <f>'[2]II-I-TRAN'!M594+'[2]II-I-DIST'!M594+'[2]II-I-MET'!M594+'[2]II-I-TBILL'!M594+'[2]II-I-TDCS'!M594</f>
        <v>0</v>
      </c>
      <c r="N594" s="253">
        <f>'[2]II-I-TRAN'!N594+'[2]II-I-DIST'!N594+'[2]II-I-MET'!N594+'[2]II-I-TBILL'!N594+'[2]II-I-TDCS'!N594</f>
        <v>0</v>
      </c>
      <c r="O594" s="253">
        <f>'[2]II-I-TRAN'!O594+'[2]II-I-DIST'!O594+'[2]II-I-MET'!O594+'[2]II-I-TBILL'!O594+'[2]II-I-TDCS'!O594</f>
        <v>0</v>
      </c>
      <c r="P594" s="253">
        <f>'[2]II-I-TRAN'!P594+'[2]II-I-DIST'!P594+'[2]II-I-MET'!P594+'[2]II-I-TBILL'!P594+'[2]II-I-TDCS'!P594</f>
        <v>0</v>
      </c>
      <c r="Q594" s="253">
        <f>'[2]II-I-TRAN'!Q594+'[2]II-I-DIST'!Q594+'[2]II-I-MET'!Q594+'[2]II-I-TBILL'!Q594+'[2]II-I-TDCS'!Q594</f>
        <v>0</v>
      </c>
      <c r="R594" s="279">
        <f t="shared" si="126"/>
        <v>0</v>
      </c>
      <c r="S594" s="244" t="b">
        <f t="shared" si="125"/>
        <v>1</v>
      </c>
    </row>
    <row r="595" spans="1:19" x14ac:dyDescent="0.2">
      <c r="A595" s="245">
        <f t="shared" ref="A595:A656" si="127">+A594+1</f>
        <v>578</v>
      </c>
      <c r="C595" s="206" t="s">
        <v>138</v>
      </c>
      <c r="D595" s="207"/>
      <c r="E595" s="328">
        <f>'[2]II-I-TRAN'!E595+'[2]II-I-DIST'!E595+'[2]II-I-MET'!E595+'[2]II-I-TBILL'!E595+'[2]II-I-TDCS'!E595</f>
        <v>0</v>
      </c>
      <c r="F595" s="328">
        <f>'[2]II-I-TRAN'!F595+'[2]II-I-DIST'!F595+'[2]II-I-MET'!F595+'[2]II-I-TBILL'!F595+'[2]II-I-TDCS'!F595</f>
        <v>0</v>
      </c>
      <c r="G595" s="328">
        <f>'[2]II-I-TRAN'!G595+'[2]II-I-DIST'!G595+'[2]II-I-MET'!G595+'[2]II-I-TBILL'!G595+'[2]II-I-TDCS'!G595</f>
        <v>0</v>
      </c>
      <c r="H595" s="328"/>
      <c r="I595" s="328"/>
      <c r="J595" s="253">
        <f>'[2]II-I-TRAN'!J595+'[2]II-I-DIST'!J595+'[2]II-I-MET'!J595+'[2]II-I-TBILL'!J595+'[2]II-I-TDCS'!J595</f>
        <v>0</v>
      </c>
      <c r="K595" s="253">
        <f>'[2]II-I-TRAN'!K595+'[2]II-I-DIST'!K595+'[2]II-I-MET'!K595+'[2]II-I-TBILL'!K595+'[2]II-I-TDCS'!K595</f>
        <v>0</v>
      </c>
      <c r="L595" s="253">
        <f>'[2]II-I-TRAN'!L595+'[2]II-I-DIST'!L595+'[2]II-I-MET'!L595+'[2]II-I-TBILL'!L595+'[2]II-I-TDCS'!L595</f>
        <v>0</v>
      </c>
      <c r="M595" s="253">
        <f>'[2]II-I-TRAN'!M595+'[2]II-I-DIST'!M595+'[2]II-I-MET'!M595+'[2]II-I-TBILL'!M595+'[2]II-I-TDCS'!M595</f>
        <v>0</v>
      </c>
      <c r="N595" s="253">
        <f>'[2]II-I-TRAN'!N595+'[2]II-I-DIST'!N595+'[2]II-I-MET'!N595+'[2]II-I-TBILL'!N595+'[2]II-I-TDCS'!N595</f>
        <v>0</v>
      </c>
      <c r="O595" s="253">
        <f>'[2]II-I-TRAN'!O595+'[2]II-I-DIST'!O595+'[2]II-I-MET'!O595+'[2]II-I-TBILL'!O595+'[2]II-I-TDCS'!O595</f>
        <v>0</v>
      </c>
      <c r="P595" s="253">
        <f>'[2]II-I-TRAN'!P595+'[2]II-I-DIST'!P595+'[2]II-I-MET'!P595+'[2]II-I-TBILL'!P595+'[2]II-I-TDCS'!P595</f>
        <v>0</v>
      </c>
      <c r="Q595" s="253">
        <f>'[2]II-I-TRAN'!Q595+'[2]II-I-DIST'!Q595+'[2]II-I-MET'!Q595+'[2]II-I-TBILL'!Q595+'[2]II-I-TDCS'!Q595</f>
        <v>0</v>
      </c>
      <c r="R595" s="279">
        <f t="shared" si="126"/>
        <v>0</v>
      </c>
      <c r="S595" s="244" t="b">
        <f t="shared" si="125"/>
        <v>1</v>
      </c>
    </row>
    <row r="596" spans="1:19" x14ac:dyDescent="0.2">
      <c r="A596" s="245">
        <f t="shared" si="127"/>
        <v>579</v>
      </c>
      <c r="C596" s="206" t="s">
        <v>139</v>
      </c>
      <c r="D596" s="207"/>
      <c r="E596" s="328">
        <f>'[2]II-I-TRAN'!E596+'[2]II-I-DIST'!E596+'[2]II-I-MET'!E596+'[2]II-I-TBILL'!E596+'[2]II-I-TDCS'!E596</f>
        <v>0</v>
      </c>
      <c r="F596" s="328">
        <f>'[2]II-I-TRAN'!F596+'[2]II-I-DIST'!F596+'[2]II-I-MET'!F596+'[2]II-I-TBILL'!F596+'[2]II-I-TDCS'!F596</f>
        <v>0</v>
      </c>
      <c r="G596" s="328">
        <f>'[2]II-I-TRAN'!G596+'[2]II-I-DIST'!G596+'[2]II-I-MET'!G596+'[2]II-I-TBILL'!G596+'[2]II-I-TDCS'!G596</f>
        <v>0</v>
      </c>
      <c r="H596" s="328"/>
      <c r="I596" s="328"/>
      <c r="J596" s="253">
        <f>'[2]II-I-TRAN'!J596+'[2]II-I-DIST'!J596+'[2]II-I-MET'!J596+'[2]II-I-TBILL'!J596+'[2]II-I-TDCS'!J596</f>
        <v>0</v>
      </c>
      <c r="K596" s="253">
        <f>'[2]II-I-TRAN'!K596+'[2]II-I-DIST'!K596+'[2]II-I-MET'!K596+'[2]II-I-TBILL'!K596+'[2]II-I-TDCS'!K596</f>
        <v>0</v>
      </c>
      <c r="L596" s="253">
        <f>'[2]II-I-TRAN'!L596+'[2]II-I-DIST'!L596+'[2]II-I-MET'!L596+'[2]II-I-TBILL'!L596+'[2]II-I-TDCS'!L596</f>
        <v>0</v>
      </c>
      <c r="M596" s="253">
        <f>'[2]II-I-TRAN'!M596+'[2]II-I-DIST'!M596+'[2]II-I-MET'!M596+'[2]II-I-TBILL'!M596+'[2]II-I-TDCS'!M596</f>
        <v>0</v>
      </c>
      <c r="N596" s="253">
        <f>'[2]II-I-TRAN'!N596+'[2]II-I-DIST'!N596+'[2]II-I-MET'!N596+'[2]II-I-TBILL'!N596+'[2]II-I-TDCS'!N596</f>
        <v>0</v>
      </c>
      <c r="O596" s="253">
        <f>'[2]II-I-TRAN'!O596+'[2]II-I-DIST'!O596+'[2]II-I-MET'!O596+'[2]II-I-TBILL'!O596+'[2]II-I-TDCS'!O596</f>
        <v>0</v>
      </c>
      <c r="P596" s="253">
        <f>'[2]II-I-TRAN'!P596+'[2]II-I-DIST'!P596+'[2]II-I-MET'!P596+'[2]II-I-TBILL'!P596+'[2]II-I-TDCS'!P596</f>
        <v>0</v>
      </c>
      <c r="Q596" s="253">
        <f>'[2]II-I-TRAN'!Q596+'[2]II-I-DIST'!Q596+'[2]II-I-MET'!Q596+'[2]II-I-TBILL'!Q596+'[2]II-I-TDCS'!Q596</f>
        <v>0</v>
      </c>
      <c r="R596" s="279">
        <f t="shared" si="126"/>
        <v>0</v>
      </c>
      <c r="S596" s="244" t="b">
        <f t="shared" si="125"/>
        <v>1</v>
      </c>
    </row>
    <row r="597" spans="1:19" x14ac:dyDescent="0.2">
      <c r="A597" s="245">
        <f t="shared" si="127"/>
        <v>580</v>
      </c>
      <c r="C597" s="451" t="s">
        <v>134</v>
      </c>
      <c r="D597" s="207"/>
      <c r="E597" s="318">
        <f>SUBTOTAL(9,E591:E596)</f>
        <v>108238.22550000002</v>
      </c>
      <c r="F597" s="318">
        <f t="shared" ref="F597:R597" si="128">SUBTOTAL(9,F591:F596)</f>
        <v>0</v>
      </c>
      <c r="G597" s="318">
        <f t="shared" si="128"/>
        <v>108238.22550000002</v>
      </c>
      <c r="H597" s="318"/>
      <c r="I597" s="328"/>
      <c r="J597" s="318">
        <f t="shared" si="128"/>
        <v>59306.783649677149</v>
      </c>
      <c r="K597" s="318">
        <f t="shared" si="128"/>
        <v>1614.8471180558199</v>
      </c>
      <c r="L597" s="318">
        <f t="shared" si="128"/>
        <v>32698.174247018171</v>
      </c>
      <c r="M597" s="318">
        <f t="shared" si="128"/>
        <v>4885.4676769361668</v>
      </c>
      <c r="N597" s="318">
        <f t="shared" si="128"/>
        <v>2897.3270906049333</v>
      </c>
      <c r="O597" s="318">
        <f t="shared" si="128"/>
        <v>3138.1921216453225</v>
      </c>
      <c r="P597" s="318">
        <f t="shared" si="128"/>
        <v>1329.7111425829239</v>
      </c>
      <c r="Q597" s="318">
        <f t="shared" si="128"/>
        <v>2367.7224534795077</v>
      </c>
      <c r="R597" s="327">
        <f t="shared" si="128"/>
        <v>108238.22549999999</v>
      </c>
      <c r="S597" s="244" t="b">
        <f t="shared" si="125"/>
        <v>1</v>
      </c>
    </row>
    <row r="598" spans="1:19" x14ac:dyDescent="0.2">
      <c r="A598" s="245">
        <f t="shared" si="127"/>
        <v>581</v>
      </c>
      <c r="C598" s="462"/>
      <c r="D598" s="207"/>
      <c r="E598" s="328"/>
      <c r="F598" s="328"/>
      <c r="G598" s="328"/>
      <c r="H598" s="328"/>
      <c r="I598" s="328"/>
      <c r="J598" s="242"/>
      <c r="K598" s="207"/>
      <c r="L598" s="328"/>
      <c r="M598" s="328"/>
      <c r="N598" s="328"/>
      <c r="O598" s="328"/>
      <c r="P598" s="328"/>
      <c r="Q598" s="328"/>
      <c r="R598" s="345"/>
      <c r="S598" s="244" t="b">
        <f t="shared" si="125"/>
        <v>1</v>
      </c>
    </row>
    <row r="599" spans="1:19" s="237" customFormat="1" x14ac:dyDescent="0.2">
      <c r="A599" s="245">
        <f t="shared" si="127"/>
        <v>582</v>
      </c>
      <c r="C599" s="237" t="s">
        <v>140</v>
      </c>
      <c r="D599" s="447"/>
      <c r="E599" s="318">
        <f>SUBTOTAL(9,E577:E597)</f>
        <v>16769407.631041516</v>
      </c>
      <c r="F599" s="318">
        <v>0</v>
      </c>
      <c r="G599" s="318">
        <f>SUBTOTAL(9,G577:G597)</f>
        <v>16769407.631041516</v>
      </c>
      <c r="H599" s="318"/>
      <c r="I599" s="328"/>
      <c r="J599" s="253">
        <f>'[2]II-I-TRAN'!J599+'[2]II-I-DIST'!J599+'[2]II-I-MET'!J599+'[2]II-I-TBILL'!J599+'[2]II-I-TDCS'!J599</f>
        <v>9209266.9577635191</v>
      </c>
      <c r="K599" s="253">
        <f>'[2]II-I-TRAN'!K599+'[2]II-I-DIST'!K599+'[2]II-I-MET'!K599+'[2]II-I-TBILL'!K599+'[2]II-I-TDCS'!K599</f>
        <v>255630.68046761525</v>
      </c>
      <c r="L599" s="253">
        <f>'[2]II-I-TRAN'!L599+'[2]II-I-DIST'!L599+'[2]II-I-MET'!L599+'[2]II-I-TBILL'!L599+'[2]II-I-TDCS'!L599</f>
        <v>5026678.1578100035</v>
      </c>
      <c r="M599" s="253">
        <f>'[2]II-I-TRAN'!M599+'[2]II-I-DIST'!M599+'[2]II-I-MET'!M599+'[2]II-I-TBILL'!M599+'[2]II-I-TDCS'!M599</f>
        <v>746850.70453002013</v>
      </c>
      <c r="N599" s="253">
        <f>'[2]II-I-TRAN'!N599+'[2]II-I-DIST'!N599+'[2]II-I-MET'!N599+'[2]II-I-TBILL'!N599+'[2]II-I-TDCS'!N599</f>
        <v>450895.83653009101</v>
      </c>
      <c r="O599" s="253">
        <f>'[2]II-I-TRAN'!O599+'[2]II-I-DIST'!O599+'[2]II-I-MET'!O599+'[2]II-I-TBILL'!O599+'[2]II-I-TDCS'!O599</f>
        <v>479742.36121084075</v>
      </c>
      <c r="P599" s="253">
        <f>'[2]II-I-TRAN'!P599+'[2]II-I-DIST'!P599+'[2]II-I-MET'!P599+'[2]II-I-TBILL'!P599+'[2]II-I-TDCS'!P599</f>
        <v>238893.00912234912</v>
      </c>
      <c r="Q599" s="253">
        <f>'[2]II-I-TRAN'!Q599+'[2]II-I-DIST'!Q599+'[2]II-I-MET'!Q599+'[2]II-I-TBILL'!Q599+'[2]II-I-TDCS'!Q599</f>
        <v>361449.92360707186</v>
      </c>
      <c r="R599" s="279">
        <f t="shared" ref="R599" si="129">SUM(J599:Q599)</f>
        <v>16769407.63104151</v>
      </c>
      <c r="S599" s="244" t="b">
        <f t="shared" si="125"/>
        <v>1</v>
      </c>
    </row>
    <row r="600" spans="1:19" s="237" customFormat="1" x14ac:dyDescent="0.2">
      <c r="A600" s="245">
        <f t="shared" si="127"/>
        <v>583</v>
      </c>
      <c r="C600" s="237" t="s">
        <v>568</v>
      </c>
      <c r="D600" s="447"/>
      <c r="E600" s="339">
        <v>0.26582278481012644</v>
      </c>
      <c r="F600" s="339">
        <f>E600</f>
        <v>0.26582278481012644</v>
      </c>
      <c r="G600" s="339">
        <f>F600</f>
        <v>0.26582278481012644</v>
      </c>
      <c r="H600" s="339"/>
      <c r="I600" s="261"/>
      <c r="J600" s="339">
        <f>G600</f>
        <v>0.26582278481012644</v>
      </c>
      <c r="K600" s="339">
        <f>J600</f>
        <v>0.26582278481012644</v>
      </c>
      <c r="L600" s="339">
        <f t="shared" ref="L600:Q600" si="130">K600</f>
        <v>0.26582278481012644</v>
      </c>
      <c r="M600" s="339">
        <f t="shared" si="130"/>
        <v>0.26582278481012644</v>
      </c>
      <c r="N600" s="339">
        <f t="shared" si="130"/>
        <v>0.26582278481012644</v>
      </c>
      <c r="O600" s="339">
        <f t="shared" si="130"/>
        <v>0.26582278481012644</v>
      </c>
      <c r="P600" s="339">
        <f t="shared" si="130"/>
        <v>0.26582278481012644</v>
      </c>
      <c r="Q600" s="339">
        <f t="shared" si="130"/>
        <v>0.26582278481012644</v>
      </c>
      <c r="R600" s="473">
        <f>Q600</f>
        <v>0.26582278481012644</v>
      </c>
      <c r="S600" s="244" t="b">
        <f t="shared" si="125"/>
        <v>1</v>
      </c>
    </row>
    <row r="601" spans="1:19" x14ac:dyDescent="0.2">
      <c r="A601" s="245">
        <f t="shared" si="127"/>
        <v>584</v>
      </c>
      <c r="D601" s="207"/>
      <c r="E601" s="328"/>
      <c r="F601" s="328"/>
      <c r="G601" s="328"/>
      <c r="H601" s="328"/>
      <c r="I601" s="328"/>
      <c r="J601" s="242"/>
      <c r="K601" s="207"/>
      <c r="L601" s="328"/>
      <c r="M601" s="328"/>
      <c r="N601" s="328"/>
      <c r="O601" s="328"/>
      <c r="P601" s="328"/>
      <c r="Q601" s="328"/>
      <c r="R601" s="345"/>
      <c r="S601" s="244" t="b">
        <f t="shared" si="125"/>
        <v>1</v>
      </c>
    </row>
    <row r="602" spans="1:19" s="237" customFormat="1" x14ac:dyDescent="0.2">
      <c r="A602" s="245">
        <f t="shared" si="127"/>
        <v>585</v>
      </c>
      <c r="C602" s="237" t="s">
        <v>142</v>
      </c>
      <c r="D602" s="447"/>
      <c r="E602" s="318">
        <f>+E599*E600</f>
        <v>4457690.6360996412</v>
      </c>
      <c r="F602" s="318">
        <f>+F599*F600</f>
        <v>0</v>
      </c>
      <c r="G602" s="318">
        <f>+G599*G600</f>
        <v>4457690.6360996412</v>
      </c>
      <c r="H602" s="318"/>
      <c r="I602" s="328"/>
      <c r="J602" s="253">
        <f>'[2]II-I-TRAN'!J602+'[2]II-I-DIST'!J602+'[2]II-I-MET'!J602+'[2]II-I-TBILL'!J602+'[2]II-I-TDCS'!J602</f>
        <v>2448032.9865332628</v>
      </c>
      <c r="K602" s="253">
        <f>'[2]II-I-TRAN'!K602+'[2]II-I-DIST'!K602+'[2]II-I-MET'!K602+'[2]II-I-TBILL'!K602+'[2]II-I-TDCS'!K602</f>
        <v>67952.459227465617</v>
      </c>
      <c r="L602" s="253">
        <f>'[2]II-I-TRAN'!L602+'[2]II-I-DIST'!L602+'[2]II-I-MET'!L602+'[2]II-I-TBILL'!L602+'[2]II-I-TDCS'!L602</f>
        <v>1336205.5858057183</v>
      </c>
      <c r="M602" s="253">
        <f>'[2]II-I-TRAN'!M602+'[2]II-I-DIST'!M602+'[2]II-I-MET'!M602+'[2]II-I-TBILL'!M602+'[2]II-I-TDCS'!M602</f>
        <v>198529.93411514451</v>
      </c>
      <c r="N602" s="253">
        <f>'[2]II-I-TRAN'!N602+'[2]II-I-DIST'!N602+'[2]II-I-MET'!N602+'[2]II-I-TBILL'!N602+'[2]II-I-TDCS'!N602</f>
        <v>119858.38680076263</v>
      </c>
      <c r="O602" s="253">
        <f>'[2]II-I-TRAN'!O602+'[2]II-I-DIST'!O602+'[2]II-I-MET'!O602+'[2]II-I-TBILL'!O602+'[2]II-I-TDCS'!O602</f>
        <v>127526.45044775592</v>
      </c>
      <c r="P602" s="253">
        <f>'[2]II-I-TRAN'!P602+'[2]II-I-DIST'!P602+'[2]II-I-MET'!P602+'[2]II-I-TBILL'!P602+'[2]II-I-TDCS'!P602</f>
        <v>63503.20440884761</v>
      </c>
      <c r="Q602" s="253">
        <f>'[2]II-I-TRAN'!Q602+'[2]II-I-DIST'!Q602+'[2]II-I-MET'!Q602+'[2]II-I-TBILL'!Q602+'[2]II-I-TDCS'!Q602</f>
        <v>96081.625256090774</v>
      </c>
      <c r="R602" s="279">
        <f t="shared" ref="R602" si="131">SUM(J602:Q602)</f>
        <v>4457690.6325950483</v>
      </c>
      <c r="S602" s="244" t="b">
        <f t="shared" si="125"/>
        <v>0</v>
      </c>
    </row>
    <row r="603" spans="1:19" x14ac:dyDescent="0.2">
      <c r="A603" s="245">
        <f t="shared" si="127"/>
        <v>586</v>
      </c>
      <c r="D603" s="207"/>
      <c r="E603" s="328"/>
      <c r="F603" s="328"/>
      <c r="G603" s="328"/>
      <c r="H603" s="328"/>
      <c r="I603" s="328"/>
      <c r="J603" s="242"/>
      <c r="K603" s="207"/>
      <c r="L603" s="328"/>
      <c r="M603" s="328"/>
      <c r="N603" s="328"/>
      <c r="O603" s="328"/>
      <c r="P603" s="328"/>
      <c r="Q603" s="328"/>
      <c r="R603" s="345"/>
      <c r="S603" s="244" t="b">
        <f t="shared" si="125"/>
        <v>1</v>
      </c>
    </row>
    <row r="604" spans="1:19" s="237" customFormat="1" x14ac:dyDescent="0.2">
      <c r="A604" s="245">
        <f t="shared" si="127"/>
        <v>587</v>
      </c>
      <c r="C604" s="237" t="s">
        <v>143</v>
      </c>
      <c r="D604" s="447"/>
      <c r="E604" s="318"/>
      <c r="F604" s="318"/>
      <c r="G604" s="318"/>
      <c r="H604" s="318"/>
      <c r="I604" s="318"/>
      <c r="J604" s="282"/>
      <c r="K604" s="447"/>
      <c r="L604" s="318"/>
      <c r="M604" s="318"/>
      <c r="N604" s="318"/>
      <c r="O604" s="318"/>
      <c r="P604" s="318"/>
      <c r="Q604" s="318"/>
      <c r="R604" s="327"/>
      <c r="S604" s="244" t="b">
        <f t="shared" si="125"/>
        <v>1</v>
      </c>
    </row>
    <row r="605" spans="1:19" x14ac:dyDescent="0.2">
      <c r="A605" s="245">
        <f t="shared" si="127"/>
        <v>588</v>
      </c>
      <c r="C605" s="206" t="s">
        <v>144</v>
      </c>
      <c r="D605" s="207"/>
      <c r="E605" s="328">
        <f>'[2]II-I-TRAN'!E605+'[2]II-I-DIST'!E605+'[2]II-I-MET'!E605+'[2]II-I-TBILL'!E605+'[2]II-I-TDCS'!E605</f>
        <v>0</v>
      </c>
      <c r="F605" s="328">
        <f>'[2]II-I-TRAN'!F605+'[2]II-I-DIST'!F605+'[2]II-I-MET'!F605+'[2]II-I-TBILL'!F605+'[2]II-I-TDCS'!F605</f>
        <v>0</v>
      </c>
      <c r="G605" s="328">
        <f>'[2]II-I-TRAN'!G605+'[2]II-I-DIST'!G605+'[2]II-I-MET'!G605+'[2]II-I-TBILL'!G605+'[2]II-I-TDCS'!G605</f>
        <v>0</v>
      </c>
      <c r="H605" s="328"/>
      <c r="I605" s="328"/>
      <c r="J605" s="253">
        <f>'[2]II-I-TRAN'!J605+'[2]II-I-DIST'!J605+'[2]II-I-MET'!J605+'[2]II-I-TBILL'!J605+'[2]II-I-TDCS'!J605</f>
        <v>0</v>
      </c>
      <c r="K605" s="253">
        <f>'[2]II-I-TRAN'!K605+'[2]II-I-DIST'!K605+'[2]II-I-MET'!K605+'[2]II-I-TBILL'!K605+'[2]II-I-TDCS'!K605</f>
        <v>0</v>
      </c>
      <c r="L605" s="253">
        <f>'[2]II-I-TRAN'!L605+'[2]II-I-DIST'!L605+'[2]II-I-MET'!L605+'[2]II-I-TBILL'!L605+'[2]II-I-TDCS'!L605</f>
        <v>0</v>
      </c>
      <c r="M605" s="253">
        <f>'[2]II-I-TRAN'!M605+'[2]II-I-DIST'!M605+'[2]II-I-MET'!M605+'[2]II-I-TBILL'!M605+'[2]II-I-TDCS'!M605</f>
        <v>0</v>
      </c>
      <c r="N605" s="253">
        <f>'[2]II-I-TRAN'!N605+'[2]II-I-DIST'!N605+'[2]II-I-MET'!N605+'[2]II-I-TBILL'!N605+'[2]II-I-TDCS'!N605</f>
        <v>0</v>
      </c>
      <c r="O605" s="253">
        <f>'[2]II-I-TRAN'!O605+'[2]II-I-DIST'!O605+'[2]II-I-MET'!O605+'[2]II-I-TBILL'!O605+'[2]II-I-TDCS'!O605</f>
        <v>0</v>
      </c>
      <c r="P605" s="253">
        <f>'[2]II-I-TRAN'!P605+'[2]II-I-DIST'!P605+'[2]II-I-MET'!P605+'[2]II-I-TBILL'!P605+'[2]II-I-TDCS'!P605</f>
        <v>0</v>
      </c>
      <c r="Q605" s="253">
        <f>'[2]II-I-TRAN'!Q605+'[2]II-I-DIST'!Q605+'[2]II-I-MET'!Q605+'[2]II-I-TBILL'!Q605+'[2]II-I-TDCS'!Q605</f>
        <v>0</v>
      </c>
      <c r="R605" s="279"/>
      <c r="S605" s="244" t="b">
        <f t="shared" si="125"/>
        <v>1</v>
      </c>
    </row>
    <row r="606" spans="1:19" x14ac:dyDescent="0.2">
      <c r="A606" s="245">
        <f t="shared" si="127"/>
        <v>589</v>
      </c>
      <c r="C606" s="206" t="s">
        <v>145</v>
      </c>
      <c r="D606" s="207"/>
      <c r="E606" s="328">
        <f>'[2]II-I-TRAN'!E606+'[2]II-I-DIST'!E606+'[2]II-I-MET'!E606+'[2]II-I-TBILL'!E606+'[2]II-I-TDCS'!E606</f>
        <v>-1786052.5236</v>
      </c>
      <c r="F606" s="328">
        <f>'[2]II-I-TRAN'!F606+'[2]II-I-DIST'!F606+'[2]II-I-MET'!F606+'[2]II-I-TBILL'!F606+'[2]II-I-TDCS'!F606</f>
        <v>0</v>
      </c>
      <c r="G606" s="328">
        <f>'[2]II-I-TRAN'!G606+'[2]II-I-DIST'!G606+'[2]II-I-MET'!G606+'[2]II-I-TBILL'!G606+'[2]II-I-TDCS'!G606</f>
        <v>-1786052.5236</v>
      </c>
      <c r="H606" s="328"/>
      <c r="I606" s="328"/>
      <c r="J606" s="253">
        <f>'[2]II-I-TRAN'!J606+'[2]II-I-DIST'!J606+'[2]II-I-MET'!J606+'[2]II-I-TBILL'!J606+'[2]II-I-TDCS'!J606</f>
        <v>-978628.66949568188</v>
      </c>
      <c r="K606" s="253">
        <f>'[2]II-I-TRAN'!K606+'[2]II-I-DIST'!K606+'[2]II-I-MET'!K606+'[2]II-I-TBILL'!K606+'[2]II-I-TDCS'!K606</f>
        <v>-26646.794646057228</v>
      </c>
      <c r="L606" s="253">
        <f>'[2]II-I-TRAN'!L606+'[2]II-I-DIST'!L606+'[2]II-I-MET'!L606+'[2]II-I-TBILL'!L606+'[2]II-I-TDCS'!L606</f>
        <v>-539556.67128864198</v>
      </c>
      <c r="M606" s="253">
        <f>'[2]II-I-TRAN'!M606+'[2]II-I-DIST'!M606+'[2]II-I-MET'!M606+'[2]II-I-TBILL'!M606+'[2]II-I-TDCS'!M606</f>
        <v>-80615.71445753712</v>
      </c>
      <c r="N606" s="253">
        <f>'[2]II-I-TRAN'!N606+'[2]II-I-DIST'!N606+'[2]II-I-MET'!N606+'[2]II-I-TBILL'!N606+'[2]II-I-TDCS'!N606</f>
        <v>-47809.15741797346</v>
      </c>
      <c r="O606" s="253">
        <f>'[2]II-I-TRAN'!O606+'[2]II-I-DIST'!O606+'[2]II-I-MET'!O606+'[2]II-I-TBILL'!O606+'[2]II-I-TDCS'!O606</f>
        <v>-51783.701521790092</v>
      </c>
      <c r="P606" s="253">
        <f>'[2]II-I-TRAN'!P606+'[2]II-I-DIST'!P606+'[2]II-I-MET'!P606+'[2]II-I-TBILL'!P606+'[2]II-I-TDCS'!P606</f>
        <v>-21941.730109667613</v>
      </c>
      <c r="Q606" s="253">
        <f>'[2]II-I-TRAN'!Q606+'[2]II-I-DIST'!Q606+'[2]II-I-MET'!Q606+'[2]II-I-TBILL'!Q606+'[2]II-I-TDCS'!Q606</f>
        <v>-39070.084662650544</v>
      </c>
      <c r="R606" s="279">
        <f>SUM(J606:Q606)</f>
        <v>-1786052.5236</v>
      </c>
      <c r="S606" s="244" t="b">
        <f t="shared" si="125"/>
        <v>1</v>
      </c>
    </row>
    <row r="607" spans="1:19" x14ac:dyDescent="0.2">
      <c r="A607" s="245">
        <f t="shared" si="127"/>
        <v>590</v>
      </c>
      <c r="C607" s="206" t="s">
        <v>146</v>
      </c>
      <c r="D607" s="207"/>
      <c r="E607" s="328">
        <f>'[2]II-I-TRAN'!E607+'[2]II-I-DIST'!E607+'[2]II-I-MET'!E607+'[2]II-I-TBILL'!E607+'[2]II-I-TDCS'!E607</f>
        <v>0</v>
      </c>
      <c r="F607" s="328">
        <f>'[2]II-I-TRAN'!F607+'[2]II-I-DIST'!F607+'[2]II-I-MET'!F607+'[2]II-I-TBILL'!F607+'[2]II-I-TDCS'!F607</f>
        <v>0</v>
      </c>
      <c r="G607" s="328">
        <f>'[2]II-I-TRAN'!G607+'[2]II-I-DIST'!G607+'[2]II-I-MET'!G607+'[2]II-I-TBILL'!G607+'[2]II-I-TDCS'!G607</f>
        <v>0</v>
      </c>
      <c r="H607" s="328"/>
      <c r="I607" s="328"/>
      <c r="J607" s="253">
        <f>'[2]II-I-TRAN'!J607+'[2]II-I-DIST'!J607+'[2]II-I-MET'!J607+'[2]II-I-TBILL'!J607+'[2]II-I-TDCS'!J607</f>
        <v>0</v>
      </c>
      <c r="K607" s="253">
        <f>'[2]II-I-TRAN'!K607+'[2]II-I-DIST'!K607+'[2]II-I-MET'!K607+'[2]II-I-TBILL'!K607+'[2]II-I-TDCS'!K607</f>
        <v>0</v>
      </c>
      <c r="L607" s="253">
        <f>'[2]II-I-TRAN'!L607+'[2]II-I-DIST'!L607+'[2]II-I-MET'!L607+'[2]II-I-TBILL'!L607+'[2]II-I-TDCS'!L607</f>
        <v>0</v>
      </c>
      <c r="M607" s="253">
        <f>'[2]II-I-TRAN'!M607+'[2]II-I-DIST'!M607+'[2]II-I-MET'!M607+'[2]II-I-TBILL'!M607+'[2]II-I-TDCS'!M607</f>
        <v>0</v>
      </c>
      <c r="N607" s="253">
        <f>'[2]II-I-TRAN'!N607+'[2]II-I-DIST'!N607+'[2]II-I-MET'!N607+'[2]II-I-TBILL'!N607+'[2]II-I-TDCS'!N607</f>
        <v>0</v>
      </c>
      <c r="O607" s="253">
        <f>'[2]II-I-TRAN'!O607+'[2]II-I-DIST'!O607+'[2]II-I-MET'!O607+'[2]II-I-TBILL'!O607+'[2]II-I-TDCS'!O607</f>
        <v>0</v>
      </c>
      <c r="P607" s="253">
        <f>'[2]II-I-TRAN'!P607+'[2]II-I-DIST'!P607+'[2]II-I-MET'!P607+'[2]II-I-TBILL'!P607+'[2]II-I-TDCS'!P607</f>
        <v>0</v>
      </c>
      <c r="Q607" s="253">
        <f>'[2]II-I-TRAN'!Q607+'[2]II-I-DIST'!Q607+'[2]II-I-MET'!Q607+'[2]II-I-TBILL'!Q607+'[2]II-I-TDCS'!Q607</f>
        <v>0</v>
      </c>
      <c r="R607" s="279">
        <f>SUM(J607:Q607)</f>
        <v>0</v>
      </c>
      <c r="S607" s="244" t="b">
        <f t="shared" si="125"/>
        <v>1</v>
      </c>
    </row>
    <row r="608" spans="1:19" x14ac:dyDescent="0.2">
      <c r="A608" s="245">
        <f t="shared" si="127"/>
        <v>591</v>
      </c>
      <c r="C608" s="206" t="s">
        <v>147</v>
      </c>
      <c r="D608" s="207"/>
      <c r="E608" s="328">
        <f>'[2]II-I-TRAN'!E608+'[2]II-I-DIST'!E608+'[2]II-I-MET'!E608+'[2]II-I-TBILL'!E608+'[2]II-I-TDCS'!E608</f>
        <v>0</v>
      </c>
      <c r="F608" s="328">
        <f>'[2]II-I-TRAN'!F608+'[2]II-I-DIST'!F608+'[2]II-I-MET'!F608+'[2]II-I-TBILL'!F608+'[2]II-I-TDCS'!F608</f>
        <v>0</v>
      </c>
      <c r="G608" s="328">
        <f>'[2]II-I-TRAN'!G608+'[2]II-I-DIST'!G608+'[2]II-I-MET'!G608+'[2]II-I-TBILL'!G608+'[2]II-I-TDCS'!G608</f>
        <v>0</v>
      </c>
      <c r="H608" s="328"/>
      <c r="I608" s="328"/>
      <c r="J608" s="253">
        <f>'[2]II-I-TRAN'!J608+'[2]II-I-DIST'!J608+'[2]II-I-MET'!J608+'[2]II-I-TBILL'!J608+'[2]II-I-TDCS'!J608</f>
        <v>0</v>
      </c>
      <c r="K608" s="253">
        <f>'[2]II-I-TRAN'!K608+'[2]II-I-DIST'!K608+'[2]II-I-MET'!K608+'[2]II-I-TBILL'!K608+'[2]II-I-TDCS'!K608</f>
        <v>0</v>
      </c>
      <c r="L608" s="253">
        <f>'[2]II-I-TRAN'!L608+'[2]II-I-DIST'!L608+'[2]II-I-MET'!L608+'[2]II-I-TBILL'!L608+'[2]II-I-TDCS'!L608</f>
        <v>0</v>
      </c>
      <c r="M608" s="253">
        <f>'[2]II-I-TRAN'!M608+'[2]II-I-DIST'!M608+'[2]II-I-MET'!M608+'[2]II-I-TBILL'!M608+'[2]II-I-TDCS'!M608</f>
        <v>0</v>
      </c>
      <c r="N608" s="253">
        <f>'[2]II-I-TRAN'!N608+'[2]II-I-DIST'!N608+'[2]II-I-MET'!N608+'[2]II-I-TBILL'!N608+'[2]II-I-TDCS'!N608</f>
        <v>0</v>
      </c>
      <c r="O608" s="253">
        <f>'[2]II-I-TRAN'!O608+'[2]II-I-DIST'!O608+'[2]II-I-MET'!O608+'[2]II-I-TBILL'!O608+'[2]II-I-TDCS'!O608</f>
        <v>0</v>
      </c>
      <c r="P608" s="253">
        <f>'[2]II-I-TRAN'!P608+'[2]II-I-DIST'!P608+'[2]II-I-MET'!P608+'[2]II-I-TBILL'!P608+'[2]II-I-TDCS'!P608</f>
        <v>0</v>
      </c>
      <c r="Q608" s="253">
        <f>'[2]II-I-TRAN'!Q608+'[2]II-I-DIST'!Q608+'[2]II-I-MET'!Q608+'[2]II-I-TBILL'!Q608+'[2]II-I-TDCS'!Q608</f>
        <v>0</v>
      </c>
      <c r="R608" s="279">
        <f>SUM(J608:Q608)</f>
        <v>0</v>
      </c>
      <c r="S608" s="244" t="b">
        <f t="shared" si="125"/>
        <v>1</v>
      </c>
    </row>
    <row r="609" spans="1:19" x14ac:dyDescent="0.2">
      <c r="A609" s="245">
        <f t="shared" si="127"/>
        <v>592</v>
      </c>
      <c r="C609" s="206" t="s">
        <v>148</v>
      </c>
      <c r="D609" s="207"/>
      <c r="E609" s="328">
        <f>'[2]II-I-TRAN'!E609+'[2]II-I-DIST'!E609+'[2]II-I-MET'!E609+'[2]II-I-TBILL'!E609+'[2]II-I-TDCS'!E609</f>
        <v>-3628717.3856000002</v>
      </c>
      <c r="F609" s="328">
        <f>'[2]II-I-TRAN'!F609+'[2]II-I-DIST'!F609+'[2]II-I-MET'!F609+'[2]II-I-TBILL'!F609+'[2]II-I-TDCS'!F609</f>
        <v>0</v>
      </c>
      <c r="G609" s="328">
        <f>'[2]II-I-TRAN'!G609+'[2]II-I-DIST'!G609+'[2]II-I-MET'!G609+'[2]II-I-TBILL'!G609+'[2]II-I-TDCS'!G609</f>
        <v>-3628717.3856000002</v>
      </c>
      <c r="H609" s="328"/>
      <c r="I609" s="328"/>
      <c r="J609" s="253">
        <f>'[2]II-I-TRAN'!J609+'[2]II-I-DIST'!J609+'[2]II-I-MET'!J609+'[2]II-I-TBILL'!J609+'[2]II-I-TDCS'!J609</f>
        <v>-1988276.8396309251</v>
      </c>
      <c r="K609" s="253">
        <f>'[2]II-I-TRAN'!K609+'[2]II-I-DIST'!K609+'[2]II-I-MET'!K609+'[2]II-I-TBILL'!K609+'[2]II-I-TDCS'!K609</f>
        <v>-54138.210228771</v>
      </c>
      <c r="L609" s="253">
        <f>'[2]II-I-TRAN'!L609+'[2]II-I-DIST'!L609+'[2]II-I-MET'!L609+'[2]II-I-TBILL'!L609+'[2]II-I-TDCS'!L609</f>
        <v>-1096215.6194959278</v>
      </c>
      <c r="M609" s="253">
        <f>'[2]II-I-TRAN'!M609+'[2]II-I-DIST'!M609+'[2]II-I-MET'!M609+'[2]II-I-TBILL'!M609+'[2]II-I-TDCS'!M609</f>
        <v>-163786.69761309776</v>
      </c>
      <c r="N609" s="253">
        <f>'[2]II-I-TRAN'!N609+'[2]II-I-DIST'!N609+'[2]II-I-MET'!N609+'[2]II-I-TBILL'!N609+'[2]II-I-TDCS'!N609</f>
        <v>-97133.717189579227</v>
      </c>
      <c r="O609" s="253">
        <f>'[2]II-I-TRAN'!O609+'[2]II-I-DIST'!O609+'[2]II-I-MET'!O609+'[2]II-I-TBILL'!O609+'[2]II-I-TDCS'!O609</f>
        <v>-105208.78614657631</v>
      </c>
      <c r="P609" s="253">
        <f>'[2]II-I-TRAN'!P609+'[2]II-I-DIST'!P609+'[2]II-I-MET'!P609+'[2]II-I-TBILL'!P609+'[2]II-I-TDCS'!P609</f>
        <v>-44578.945174867389</v>
      </c>
      <c r="Q609" s="253">
        <f>'[2]II-I-TRAN'!Q609+'[2]II-I-DIST'!Q609+'[2]II-I-MET'!Q609+'[2]II-I-TBILL'!Q609+'[2]II-I-TDCS'!Q609</f>
        <v>-79378.570120255405</v>
      </c>
      <c r="R609" s="279">
        <f>SUM(J609:Q609)</f>
        <v>-3628717.3856000002</v>
      </c>
      <c r="S609" s="244" t="b">
        <f t="shared" si="125"/>
        <v>1</v>
      </c>
    </row>
    <row r="610" spans="1:19" s="237" customFormat="1" x14ac:dyDescent="0.2">
      <c r="A610" s="245">
        <f t="shared" si="127"/>
        <v>593</v>
      </c>
      <c r="C610" s="451" t="s">
        <v>134</v>
      </c>
      <c r="D610" s="447"/>
      <c r="E610" s="318">
        <f>SUBTOTAL(9,E605:E609)</f>
        <v>-5414769.9091999996</v>
      </c>
      <c r="F610" s="318">
        <f t="shared" ref="F610:G610" si="132">SUBTOTAL(9,F605:F609)</f>
        <v>0</v>
      </c>
      <c r="G610" s="318">
        <f t="shared" si="132"/>
        <v>-5414769.9091999996</v>
      </c>
      <c r="H610" s="318"/>
      <c r="I610" s="328"/>
      <c r="J610" s="318">
        <f>SUBTOTAL(9,J605:J609)</f>
        <v>-2966905.5091266069</v>
      </c>
      <c r="K610" s="318">
        <f t="shared" ref="K610:R610" si="133">SUBTOTAL(9,K605:K609)</f>
        <v>-80785.004874828228</v>
      </c>
      <c r="L610" s="318">
        <f t="shared" si="133"/>
        <v>-1635772.2907845699</v>
      </c>
      <c r="M610" s="318">
        <f t="shared" si="133"/>
        <v>-244402.41207063489</v>
      </c>
      <c r="N610" s="318">
        <f t="shared" si="133"/>
        <v>-144942.87460755269</v>
      </c>
      <c r="O610" s="318">
        <f t="shared" si="133"/>
        <v>-156992.4876683664</v>
      </c>
      <c r="P610" s="318">
        <f t="shared" si="133"/>
        <v>-66520.675284534998</v>
      </c>
      <c r="Q610" s="318">
        <f t="shared" si="133"/>
        <v>-118448.65478290594</v>
      </c>
      <c r="R610" s="327">
        <f t="shared" si="133"/>
        <v>-5414769.9091999996</v>
      </c>
      <c r="S610" s="244" t="b">
        <f t="shared" si="125"/>
        <v>1</v>
      </c>
    </row>
    <row r="611" spans="1:19" x14ac:dyDescent="0.2">
      <c r="A611" s="245">
        <f t="shared" si="127"/>
        <v>594</v>
      </c>
      <c r="D611" s="207"/>
      <c r="E611" s="328"/>
      <c r="F611" s="328"/>
      <c r="G611" s="328"/>
      <c r="H611" s="328"/>
      <c r="I611" s="328"/>
      <c r="J611" s="242"/>
      <c r="K611" s="207"/>
      <c r="L611" s="328"/>
      <c r="M611" s="328"/>
      <c r="N611" s="328"/>
      <c r="O611" s="328"/>
      <c r="P611" s="328"/>
      <c r="Q611" s="328"/>
      <c r="R611" s="345"/>
      <c r="S611" s="244" t="b">
        <f t="shared" si="125"/>
        <v>1</v>
      </c>
    </row>
    <row r="612" spans="1:19" s="237" customFormat="1" x14ac:dyDescent="0.2">
      <c r="A612" s="245">
        <f t="shared" si="127"/>
        <v>595</v>
      </c>
      <c r="B612" s="237" t="s">
        <v>569</v>
      </c>
      <c r="D612" s="246" t="s">
        <v>563</v>
      </c>
      <c r="E612" s="318">
        <f>E602+E610</f>
        <v>-957079.27310035843</v>
      </c>
      <c r="F612" s="318">
        <f>F602+F610</f>
        <v>0</v>
      </c>
      <c r="G612" s="318">
        <f>G602+G610</f>
        <v>-957079.27310035843</v>
      </c>
      <c r="H612" s="318"/>
      <c r="I612" s="318"/>
      <c r="J612" s="318">
        <f t="shared" ref="J612:R612" si="134">J602+J610</f>
        <v>-518872.5225933441</v>
      </c>
      <c r="K612" s="318">
        <f t="shared" si="134"/>
        <v>-12832.545647362611</v>
      </c>
      <c r="L612" s="318">
        <f t="shared" si="134"/>
        <v>-299566.7049788516</v>
      </c>
      <c r="M612" s="318">
        <f t="shared" si="134"/>
        <v>-45872.47795549038</v>
      </c>
      <c r="N612" s="318">
        <f t="shared" si="134"/>
        <v>-25084.487806790057</v>
      </c>
      <c r="O612" s="318">
        <f t="shared" si="134"/>
        <v>-29466.03722061048</v>
      </c>
      <c r="P612" s="318">
        <f t="shared" si="134"/>
        <v>-3017.4708756873879</v>
      </c>
      <c r="Q612" s="318">
        <f t="shared" si="134"/>
        <v>-22367.029526815168</v>
      </c>
      <c r="R612" s="327">
        <f t="shared" si="134"/>
        <v>-957079.27660495136</v>
      </c>
      <c r="S612" s="244" t="b">
        <f t="shared" si="125"/>
        <v>0</v>
      </c>
    </row>
    <row r="613" spans="1:19" s="453" customFormat="1" ht="12.75" customHeight="1" x14ac:dyDescent="0.2">
      <c r="A613" s="245">
        <f t="shared" si="127"/>
        <v>596</v>
      </c>
      <c r="D613" s="469"/>
      <c r="E613" s="365"/>
      <c r="F613" s="365"/>
      <c r="G613" s="365"/>
      <c r="H613" s="365"/>
      <c r="I613" s="365"/>
      <c r="J613" s="365"/>
      <c r="K613" s="455"/>
      <c r="L613" s="365"/>
      <c r="M613" s="365"/>
      <c r="N613" s="470"/>
      <c r="O613" s="470"/>
      <c r="P613" s="470"/>
      <c r="Q613" s="470"/>
      <c r="R613" s="471"/>
      <c r="S613" s="244" t="b">
        <f t="shared" si="125"/>
        <v>1</v>
      </c>
    </row>
    <row r="614" spans="1:19" x14ac:dyDescent="0.2">
      <c r="A614" s="245">
        <f t="shared" si="127"/>
        <v>597</v>
      </c>
      <c r="R614" s="250"/>
      <c r="S614" s="244" t="b">
        <f t="shared" si="125"/>
        <v>1</v>
      </c>
    </row>
    <row r="615" spans="1:19" x14ac:dyDescent="0.2">
      <c r="A615" s="245">
        <f t="shared" si="127"/>
        <v>598</v>
      </c>
      <c r="R615" s="250"/>
      <c r="S615" s="244" t="b">
        <f t="shared" si="125"/>
        <v>1</v>
      </c>
    </row>
    <row r="616" spans="1:19" s="237" customFormat="1" x14ac:dyDescent="0.2">
      <c r="A616" s="245">
        <f t="shared" si="127"/>
        <v>599</v>
      </c>
      <c r="B616" s="457" t="s">
        <v>570</v>
      </c>
      <c r="D616" s="447"/>
      <c r="E616" s="318"/>
      <c r="F616" s="318"/>
      <c r="G616" s="318"/>
      <c r="H616" s="318"/>
      <c r="I616" s="318"/>
      <c r="J616" s="447"/>
      <c r="K616" s="282"/>
      <c r="L616" s="447"/>
      <c r="M616" s="318"/>
      <c r="N616" s="318"/>
      <c r="O616" s="318"/>
      <c r="P616" s="318"/>
      <c r="Q616" s="318"/>
      <c r="R616" s="327"/>
      <c r="S616" s="244" t="b">
        <f t="shared" si="125"/>
        <v>1</v>
      </c>
    </row>
    <row r="617" spans="1:19" s="237" customFormat="1" x14ac:dyDescent="0.2">
      <c r="A617" s="245">
        <f t="shared" si="127"/>
        <v>600</v>
      </c>
      <c r="B617" s="237" t="s">
        <v>571</v>
      </c>
      <c r="D617" s="447"/>
      <c r="E617" s="318"/>
      <c r="F617" s="318"/>
      <c r="G617" s="318"/>
      <c r="H617" s="318"/>
      <c r="I617" s="318"/>
      <c r="J617" s="447"/>
      <c r="K617" s="282"/>
      <c r="L617" s="447"/>
      <c r="M617" s="318"/>
      <c r="N617" s="318"/>
      <c r="O617" s="318"/>
      <c r="P617" s="318"/>
      <c r="Q617" s="318"/>
      <c r="R617" s="327"/>
      <c r="S617" s="244" t="b">
        <f t="shared" si="125"/>
        <v>1</v>
      </c>
    </row>
    <row r="618" spans="1:19" s="237" customFormat="1" x14ac:dyDescent="0.2">
      <c r="A618" s="245">
        <f t="shared" si="127"/>
        <v>601</v>
      </c>
      <c r="B618" s="474">
        <v>403100</v>
      </c>
      <c r="C618" s="474" t="s">
        <v>572</v>
      </c>
      <c r="D618" s="447"/>
      <c r="E618" s="328">
        <f>'[2]II-I-TRAN'!E618+'[2]II-I-DIST'!E618+'[2]II-I-MET'!E618+'[2]II-I-TBILL'!E618+'[2]II-I-TDCS'!E618</f>
        <v>405.57060000000001</v>
      </c>
      <c r="F618" s="328">
        <f>'[2]II-I-TRAN'!F618+'[2]II-I-DIST'!F618+'[2]II-I-MET'!F618+'[2]II-I-TBILL'!F618+'[2]II-I-TDCS'!F618</f>
        <v>0</v>
      </c>
      <c r="G618" s="328">
        <f>'[2]II-I-TRAN'!G618+'[2]II-I-DIST'!G618+'[2]II-I-MET'!G618+'[2]II-I-TBILL'!G618+'[2]II-I-TDCS'!G618</f>
        <v>405.57060000000001</v>
      </c>
      <c r="H618" s="328"/>
      <c r="I618" s="328"/>
      <c r="J618" s="253">
        <f>'[2]II-I-TRAN'!J618+'[2]II-I-DIST'!J618+'[2]II-I-MET'!J618+'[2]II-I-TBILL'!J618+'[2]II-I-TDCS'!J618</f>
        <v>233.72119216670535</v>
      </c>
      <c r="K618" s="253">
        <f>'[2]II-I-TRAN'!K618+'[2]II-I-DIST'!K618+'[2]II-I-MET'!K618+'[2]II-I-TBILL'!K618+'[2]II-I-TDCS'!K618</f>
        <v>4.3144202478628353</v>
      </c>
      <c r="L618" s="253">
        <f>'[2]II-I-TRAN'!L618+'[2]II-I-DIST'!L618+'[2]II-I-MET'!L618+'[2]II-I-TBILL'!L618+'[2]II-I-TDCS'!L618</f>
        <v>110.84956092478092</v>
      </c>
      <c r="M618" s="253">
        <f>'[2]II-I-TRAN'!M618+'[2]II-I-DIST'!M618+'[2]II-I-MET'!M618+'[2]II-I-TBILL'!M618+'[2]II-I-TDCS'!M618</f>
        <v>19.245521326820114</v>
      </c>
      <c r="N618" s="253">
        <f>'[2]II-I-TRAN'!N618+'[2]II-I-DIST'!N618+'[2]II-I-MET'!N618+'[2]II-I-TBILL'!N618+'[2]II-I-TDCS'!N618</f>
        <v>10.910101789999066</v>
      </c>
      <c r="O618" s="253">
        <f>'[2]II-I-TRAN'!O618+'[2]II-I-DIST'!O618+'[2]II-I-MET'!O618+'[2]II-I-TBILL'!O618+'[2]II-I-TDCS'!O618</f>
        <v>12.302997529418652</v>
      </c>
      <c r="P618" s="253">
        <f>'[2]II-I-TRAN'!P618+'[2]II-I-DIST'!P618+'[2]II-I-MET'!P618+'[2]II-I-TBILL'!P618+'[2]II-I-TDCS'!P618</f>
        <v>5.6803993846046428</v>
      </c>
      <c r="Q618" s="253">
        <f>'[2]II-I-TRAN'!Q618+'[2]II-I-DIST'!Q618+'[2]II-I-MET'!Q618+'[2]II-I-TBILL'!Q618+'[2]II-I-TDCS'!Q618</f>
        <v>8.5464066298084678</v>
      </c>
      <c r="R618" s="279">
        <f t="shared" ref="R618:R634" si="135">SUM(J618:Q618)</f>
        <v>405.57060000000001</v>
      </c>
      <c r="S618" s="244" t="b">
        <f t="shared" si="125"/>
        <v>1</v>
      </c>
    </row>
    <row r="619" spans="1:19" s="237" customFormat="1" x14ac:dyDescent="0.2">
      <c r="A619" s="245">
        <f t="shared" si="127"/>
        <v>602</v>
      </c>
      <c r="B619" s="474">
        <v>407012</v>
      </c>
      <c r="C619" s="474" t="s">
        <v>573</v>
      </c>
      <c r="D619" s="447"/>
      <c r="E619" s="328">
        <f>'[2]II-I-TRAN'!E619+'[2]II-I-DIST'!E619+'[2]II-I-MET'!E619+'[2]II-I-TBILL'!E619+'[2]II-I-TDCS'!E619</f>
        <v>1527705.9820000001</v>
      </c>
      <c r="F619" s="328">
        <f>'[2]II-I-TRAN'!F619+'[2]II-I-DIST'!F619+'[2]II-I-MET'!F619+'[2]II-I-TBILL'!F619+'[2]II-I-TDCS'!F619</f>
        <v>0</v>
      </c>
      <c r="G619" s="328">
        <f>'[2]II-I-TRAN'!G619+'[2]II-I-DIST'!G619+'[2]II-I-MET'!G619+'[2]II-I-TBILL'!G619+'[2]II-I-TDCS'!G619</f>
        <v>1527705.9820000001</v>
      </c>
      <c r="H619" s="328"/>
      <c r="I619" s="328"/>
      <c r="J619" s="253">
        <f>'[2]II-I-TRAN'!J619+'[2]II-I-DIST'!J619+'[2]II-I-MET'!J619+'[2]II-I-TBILL'!J619+'[2]II-I-TDCS'!J619</f>
        <v>1160155.7581213044</v>
      </c>
      <c r="K619" s="253">
        <f>'[2]II-I-TRAN'!K619+'[2]II-I-DIST'!K619+'[2]II-I-MET'!K619+'[2]II-I-TBILL'!K619+'[2]II-I-TDCS'!K619</f>
        <v>71185.763978067233</v>
      </c>
      <c r="L619" s="253">
        <f>'[2]II-I-TRAN'!L619+'[2]II-I-DIST'!L619+'[2]II-I-MET'!L619+'[2]II-I-TBILL'!L619+'[2]II-I-TDCS'!L619</f>
        <v>228033.96553415598</v>
      </c>
      <c r="M619" s="253">
        <f>'[2]II-I-TRAN'!M619+'[2]II-I-DIST'!M619+'[2]II-I-MET'!M619+'[2]II-I-TBILL'!M619+'[2]II-I-TDCS'!M619</f>
        <v>0</v>
      </c>
      <c r="N619" s="253">
        <f>'[2]II-I-TRAN'!N619+'[2]II-I-DIST'!N619+'[2]II-I-MET'!N619+'[2]II-I-TBILL'!N619+'[2]II-I-TDCS'!N619</f>
        <v>65098.146498479677</v>
      </c>
      <c r="O619" s="253">
        <f>'[2]II-I-TRAN'!O619+'[2]II-I-DIST'!O619+'[2]II-I-MET'!O619+'[2]II-I-TBILL'!O619+'[2]II-I-TDCS'!O619</f>
        <v>0</v>
      </c>
      <c r="P619" s="253">
        <f>'[2]II-I-TRAN'!P619+'[2]II-I-DIST'!P619+'[2]II-I-MET'!P619+'[2]II-I-TBILL'!P619+'[2]II-I-TDCS'!P619</f>
        <v>0</v>
      </c>
      <c r="Q619" s="253">
        <f>'[2]II-I-TRAN'!Q619+'[2]II-I-DIST'!Q619+'[2]II-I-MET'!Q619+'[2]II-I-TBILL'!Q619+'[2]II-I-TDCS'!Q619</f>
        <v>3232.3478679927689</v>
      </c>
      <c r="R619" s="279">
        <f t="shared" si="135"/>
        <v>1527705.9820000001</v>
      </c>
      <c r="S619" s="244" t="b">
        <f t="shared" si="125"/>
        <v>1</v>
      </c>
    </row>
    <row r="620" spans="1:19" x14ac:dyDescent="0.2">
      <c r="A620" s="245">
        <f t="shared" si="127"/>
        <v>603</v>
      </c>
      <c r="B620" s="474">
        <v>407013</v>
      </c>
      <c r="C620" s="474" t="s">
        <v>574</v>
      </c>
      <c r="D620" s="447"/>
      <c r="E620" s="328">
        <f>'[2]II-I-TRAN'!E620+'[2]II-I-DIST'!E620+'[2]II-I-MET'!E620+'[2]II-I-TBILL'!E620+'[2]II-I-TDCS'!E620</f>
        <v>92768.505999999994</v>
      </c>
      <c r="F620" s="328">
        <f>'[2]II-I-TRAN'!F620+'[2]II-I-DIST'!F620+'[2]II-I-MET'!F620+'[2]II-I-TBILL'!F620+'[2]II-I-TDCS'!F620</f>
        <v>0</v>
      </c>
      <c r="G620" s="328">
        <f>'[2]II-I-TRAN'!G620+'[2]II-I-DIST'!G620+'[2]II-I-MET'!G620+'[2]II-I-TBILL'!G620+'[2]II-I-TDCS'!G620</f>
        <v>92768.505999999994</v>
      </c>
      <c r="H620" s="328"/>
      <c r="I620" s="328"/>
      <c r="J620" s="253">
        <f>'[2]II-I-TRAN'!J620+'[2]II-I-DIST'!J620+'[2]II-I-MET'!J620+'[2]II-I-TBILL'!J620+'[2]II-I-TDCS'!J620</f>
        <v>70449.365045564613</v>
      </c>
      <c r="K620" s="253">
        <f>'[2]II-I-TRAN'!K620+'[2]II-I-DIST'!K620+'[2]II-I-MET'!K620+'[2]II-I-TBILL'!K620+'[2]II-I-TDCS'!K620</f>
        <v>4322.6884299219255</v>
      </c>
      <c r="L620" s="253">
        <f>'[2]II-I-TRAN'!L620+'[2]II-I-DIST'!L620+'[2]II-I-MET'!L620+'[2]II-I-TBILL'!L620+'[2]II-I-TDCS'!L620</f>
        <v>13847.147650862009</v>
      </c>
      <c r="M620" s="253">
        <f>'[2]II-I-TRAN'!M620+'[2]II-I-DIST'!M620+'[2]II-I-MET'!M620+'[2]II-I-TBILL'!M620+'[2]II-I-TDCS'!M620</f>
        <v>0</v>
      </c>
      <c r="N620" s="253">
        <f>'[2]II-I-TRAN'!N620+'[2]II-I-DIST'!N620+'[2]II-I-MET'!N620+'[2]II-I-TBILL'!N620+'[2]II-I-TDCS'!N620</f>
        <v>3953.0235956313027</v>
      </c>
      <c r="O620" s="253">
        <f>'[2]II-I-TRAN'!O620+'[2]II-I-DIST'!O620+'[2]II-I-MET'!O620+'[2]II-I-TBILL'!O620+'[2]II-I-TDCS'!O620</f>
        <v>0</v>
      </c>
      <c r="P620" s="253">
        <f>'[2]II-I-TRAN'!P620+'[2]II-I-DIST'!P620+'[2]II-I-MET'!P620+'[2]II-I-TBILL'!P620+'[2]II-I-TDCS'!P620</f>
        <v>0</v>
      </c>
      <c r="Q620" s="253">
        <f>'[2]II-I-TRAN'!Q620+'[2]II-I-DIST'!Q620+'[2]II-I-MET'!Q620+'[2]II-I-TBILL'!Q620+'[2]II-I-TDCS'!Q620</f>
        <v>196.28127802014089</v>
      </c>
      <c r="R620" s="279">
        <f t="shared" si="135"/>
        <v>92768.505999999979</v>
      </c>
      <c r="S620" s="244" t="b">
        <f t="shared" si="125"/>
        <v>1</v>
      </c>
    </row>
    <row r="621" spans="1:19" x14ac:dyDescent="0.2">
      <c r="A621" s="245">
        <f t="shared" si="127"/>
        <v>604</v>
      </c>
      <c r="B621" s="474">
        <v>407014</v>
      </c>
      <c r="C621" s="474" t="s">
        <v>575</v>
      </c>
      <c r="D621" s="447"/>
      <c r="E621" s="328">
        <f>'[2]II-I-TRAN'!E621+'[2]II-I-DIST'!E621+'[2]II-I-MET'!E621+'[2]II-I-TBILL'!E621+'[2]II-I-TDCS'!E621</f>
        <v>74777.998000000007</v>
      </c>
      <c r="F621" s="328">
        <f>'[2]II-I-TRAN'!F621+'[2]II-I-DIST'!F621+'[2]II-I-MET'!F621+'[2]II-I-TBILL'!F621+'[2]II-I-TDCS'!F621</f>
        <v>0</v>
      </c>
      <c r="G621" s="328">
        <f>'[2]II-I-TRAN'!G621+'[2]II-I-DIST'!G621+'[2]II-I-MET'!G621+'[2]II-I-TBILL'!G621+'[2]II-I-TDCS'!G621</f>
        <v>74777.998000000007</v>
      </c>
      <c r="H621" s="328"/>
      <c r="I621" s="328"/>
      <c r="J621" s="253">
        <f>'[2]II-I-TRAN'!J621+'[2]II-I-DIST'!J621+'[2]II-I-MET'!J621+'[2]II-I-TBILL'!J621+'[2]II-I-TDCS'!J621</f>
        <v>56787.186790293912</v>
      </c>
      <c r="K621" s="253">
        <f>'[2]II-I-TRAN'!K621+'[2]II-I-DIST'!K621+'[2]II-I-MET'!K621+'[2]II-I-TBILL'!K621+'[2]II-I-TDCS'!K621</f>
        <v>3484.3935803744102</v>
      </c>
      <c r="L621" s="253">
        <f>'[2]II-I-TRAN'!L621+'[2]II-I-DIST'!L621+'[2]II-I-MET'!L621+'[2]II-I-TBILL'!L621+'[2]II-I-TDCS'!L621</f>
        <v>11161.783497320353</v>
      </c>
      <c r="M621" s="253">
        <f>'[2]II-I-TRAN'!M621+'[2]II-I-DIST'!M621+'[2]II-I-MET'!M621+'[2]II-I-TBILL'!M621+'[2]II-I-TDCS'!M621</f>
        <v>0</v>
      </c>
      <c r="N621" s="253">
        <f>'[2]II-I-TRAN'!N621+'[2]II-I-DIST'!N621+'[2]II-I-MET'!N621+'[2]II-I-TBILL'!N621+'[2]II-I-TDCS'!N621</f>
        <v>3186.4174952658004</v>
      </c>
      <c r="O621" s="253">
        <f>'[2]II-I-TRAN'!O621+'[2]II-I-DIST'!O621+'[2]II-I-MET'!O621+'[2]II-I-TBILL'!O621+'[2]II-I-TDCS'!O621</f>
        <v>0</v>
      </c>
      <c r="P621" s="253">
        <f>'[2]II-I-TRAN'!P621+'[2]II-I-DIST'!P621+'[2]II-I-MET'!P621+'[2]II-I-TBILL'!P621+'[2]II-I-TDCS'!P621</f>
        <v>0</v>
      </c>
      <c r="Q621" s="253">
        <f>'[2]II-I-TRAN'!Q621+'[2]II-I-DIST'!Q621+'[2]II-I-MET'!Q621+'[2]II-I-TBILL'!Q621+'[2]II-I-TDCS'!Q621</f>
        <v>158.21663674553022</v>
      </c>
      <c r="R621" s="279">
        <f t="shared" si="135"/>
        <v>74777.998000000021</v>
      </c>
      <c r="S621" s="244" t="b">
        <f t="shared" si="125"/>
        <v>1</v>
      </c>
    </row>
    <row r="622" spans="1:19" x14ac:dyDescent="0.2">
      <c r="A622" s="245">
        <f t="shared" si="127"/>
        <v>605</v>
      </c>
      <c r="B622" s="474"/>
      <c r="C622" s="474" t="s">
        <v>369</v>
      </c>
      <c r="D622" s="447"/>
      <c r="E622" s="328">
        <f>'[2]II-I-TRAN'!E622+'[2]II-I-DIST'!E622+'[2]II-I-MET'!E622+'[2]II-I-TBILL'!E622+'[2]II-I-TDCS'!E622</f>
        <v>6253673.7319999998</v>
      </c>
      <c r="F622" s="328">
        <f>'[2]II-I-TRAN'!F622+'[2]II-I-DIST'!F622+'[2]II-I-MET'!F622+'[2]II-I-TBILL'!F622+'[2]II-I-TDCS'!F622</f>
        <v>0</v>
      </c>
      <c r="G622" s="328">
        <f>'[2]II-I-TRAN'!G622+'[2]II-I-DIST'!G622+'[2]II-I-MET'!G622+'[2]II-I-TBILL'!G622+'[2]II-I-TDCS'!G622</f>
        <v>6253673.7319999998</v>
      </c>
      <c r="H622" s="328"/>
      <c r="I622" s="328"/>
      <c r="J622" s="253">
        <f>'[2]II-I-TRAN'!J622+'[2]II-I-DIST'!J622+'[2]II-I-MET'!J622+'[2]II-I-TBILL'!J622+'[2]II-I-TDCS'!J622</f>
        <v>0</v>
      </c>
      <c r="K622" s="253">
        <f>'[2]II-I-TRAN'!K622+'[2]II-I-DIST'!K622+'[2]II-I-MET'!K622+'[2]II-I-TBILL'!K622+'[2]II-I-TDCS'!K622</f>
        <v>623034.4096600773</v>
      </c>
      <c r="L622" s="253">
        <f>'[2]II-I-TRAN'!L622+'[2]II-I-DIST'!L622+'[2]II-I-MET'!L622+'[2]II-I-TBILL'!L622+'[2]II-I-TDCS'!L622</f>
        <v>5503700.2462510094</v>
      </c>
      <c r="M622" s="253">
        <f>'[2]II-I-TRAN'!M622+'[2]II-I-DIST'!M622+'[2]II-I-MET'!M622+'[2]II-I-TBILL'!M622+'[2]II-I-TDCS'!M622</f>
        <v>0</v>
      </c>
      <c r="N622" s="253">
        <f>'[2]II-I-TRAN'!N622+'[2]II-I-DIST'!N622+'[2]II-I-MET'!N622+'[2]II-I-TBILL'!N622+'[2]II-I-TDCS'!N622</f>
        <v>114291.97503681226</v>
      </c>
      <c r="O622" s="253">
        <f>'[2]II-I-TRAN'!O622+'[2]II-I-DIST'!O622+'[2]II-I-MET'!O622+'[2]II-I-TBILL'!O622+'[2]II-I-TDCS'!O622</f>
        <v>0</v>
      </c>
      <c r="P622" s="253">
        <f>'[2]II-I-TRAN'!P622+'[2]II-I-DIST'!P622+'[2]II-I-MET'!P622+'[2]II-I-TBILL'!P622+'[2]II-I-TDCS'!P622</f>
        <v>0</v>
      </c>
      <c r="Q622" s="253">
        <f>'[2]II-I-TRAN'!Q622+'[2]II-I-DIST'!Q622+'[2]II-I-MET'!Q622+'[2]II-I-TBILL'!Q622+'[2]II-I-TDCS'!Q622</f>
        <v>12647.101052101509</v>
      </c>
      <c r="R622" s="279">
        <f t="shared" si="135"/>
        <v>6253673.7320000008</v>
      </c>
      <c r="S622" s="244" t="b">
        <f t="shared" si="125"/>
        <v>1</v>
      </c>
    </row>
    <row r="623" spans="1:19" x14ac:dyDescent="0.2">
      <c r="A623" s="245">
        <f t="shared" si="127"/>
        <v>606</v>
      </c>
      <c r="B623" s="474"/>
      <c r="C623" s="474" t="s">
        <v>576</v>
      </c>
      <c r="D623" s="447"/>
      <c r="E623" s="328">
        <f>'[2]II-I-TRAN'!E623+'[2]II-I-DIST'!E623+'[2]II-I-MET'!E623+'[2]II-I-TBILL'!E623+'[2]II-I-TDCS'!E623</f>
        <v>44315.9067</v>
      </c>
      <c r="F623" s="328">
        <f>'[2]II-I-TRAN'!F623+'[2]II-I-DIST'!F623+'[2]II-I-MET'!F623+'[2]II-I-TBILL'!F623+'[2]II-I-TDCS'!F623</f>
        <v>0</v>
      </c>
      <c r="G623" s="328">
        <f>'[2]II-I-TRAN'!G623+'[2]II-I-DIST'!G623+'[2]II-I-MET'!G623+'[2]II-I-TBILL'!G623+'[2]II-I-TDCS'!G623</f>
        <v>44315.9067</v>
      </c>
      <c r="H623" s="328"/>
      <c r="I623" s="328"/>
      <c r="J623" s="253">
        <f>'[2]II-I-TRAN'!J623+'[2]II-I-DIST'!J623+'[2]II-I-MET'!J623+'[2]II-I-TBILL'!J623+'[2]II-I-TDCS'!J623</f>
        <v>19231.0656953541</v>
      </c>
      <c r="K623" s="253">
        <f>'[2]II-I-TRAN'!K623+'[2]II-I-DIST'!K623+'[2]II-I-MET'!K623+'[2]II-I-TBILL'!K623+'[2]II-I-TDCS'!K623</f>
        <v>462.61956804123923</v>
      </c>
      <c r="L623" s="253">
        <f>'[2]II-I-TRAN'!L623+'[2]II-I-DIST'!L623+'[2]II-I-MET'!L623+'[2]II-I-TBILL'!L623+'[2]II-I-TDCS'!L623</f>
        <v>18296.157168425896</v>
      </c>
      <c r="M623" s="253">
        <f>'[2]II-I-TRAN'!M623+'[2]II-I-DIST'!M623+'[2]II-I-MET'!M623+'[2]II-I-TBILL'!M623+'[2]II-I-TDCS'!M623</f>
        <v>2370.9562334312523</v>
      </c>
      <c r="N623" s="253">
        <f>'[2]II-I-TRAN'!N623+'[2]II-I-DIST'!N623+'[2]II-I-MET'!N623+'[2]II-I-TBILL'!N623+'[2]II-I-TDCS'!N623</f>
        <v>1653.3371798846435</v>
      </c>
      <c r="O623" s="253">
        <f>'[2]II-I-TRAN'!O623+'[2]II-I-DIST'!O623+'[2]II-I-MET'!O623+'[2]II-I-TBILL'!O623+'[2]II-I-TDCS'!O623</f>
        <v>2301.7708548628639</v>
      </c>
      <c r="P623" s="253">
        <f>'[2]II-I-TRAN'!P623+'[2]II-I-DIST'!P623+'[2]II-I-MET'!P623+'[2]II-I-TBILL'!P623+'[2]II-I-TDCS'!P623</f>
        <v>0</v>
      </c>
      <c r="Q623" s="253">
        <f>'[2]II-I-TRAN'!Q623+'[2]II-I-DIST'!Q623+'[2]II-I-MET'!Q623+'[2]II-I-TBILL'!Q623+'[2]II-I-TDCS'!Q623</f>
        <v>0</v>
      </c>
      <c r="R623" s="279">
        <f t="shared" si="135"/>
        <v>44315.906699999992</v>
      </c>
      <c r="S623" s="244" t="b">
        <f t="shared" si="125"/>
        <v>1</v>
      </c>
    </row>
    <row r="624" spans="1:19" x14ac:dyDescent="0.2">
      <c r="A624" s="245">
        <f t="shared" si="127"/>
        <v>607</v>
      </c>
      <c r="B624" s="474"/>
      <c r="C624" s="474" t="s">
        <v>374</v>
      </c>
      <c r="D624" s="447"/>
      <c r="E624" s="328">
        <f>'[2]II-I-TRAN'!E624+'[2]II-I-DIST'!E624+'[2]II-I-MET'!E624+'[2]II-I-TBILL'!E624+'[2]II-I-TDCS'!E624</f>
        <v>58343.986900000004</v>
      </c>
      <c r="F624" s="328">
        <f>'[2]II-I-TRAN'!F624+'[2]II-I-DIST'!F624+'[2]II-I-MET'!F624+'[2]II-I-TBILL'!F624+'[2]II-I-TDCS'!F624</f>
        <v>0</v>
      </c>
      <c r="G624" s="328">
        <f>'[2]II-I-TRAN'!G624+'[2]II-I-DIST'!G624+'[2]II-I-MET'!G624+'[2]II-I-TBILL'!G624+'[2]II-I-TDCS'!G624</f>
        <v>58343.986900000004</v>
      </c>
      <c r="H624" s="328"/>
      <c r="I624" s="328"/>
      <c r="J624" s="253">
        <f>'[2]II-I-TRAN'!J624+'[2]II-I-DIST'!J624+'[2]II-I-MET'!J624+'[2]II-I-TBILL'!J624+'[2]II-I-TDCS'!J624</f>
        <v>44307.028414705099</v>
      </c>
      <c r="K624" s="253">
        <f>'[2]II-I-TRAN'!K624+'[2]II-I-DIST'!K624+'[2]II-I-MET'!K624+'[2]II-I-TBILL'!K624+'[2]II-I-TDCS'!K624</f>
        <v>2718.6260510452375</v>
      </c>
      <c r="L624" s="253">
        <f>'[2]II-I-TRAN'!L624+'[2]II-I-DIST'!L624+'[2]II-I-MET'!L624+'[2]II-I-TBILL'!L624+'[2]II-I-TDCS'!L624</f>
        <v>8708.7508032549213</v>
      </c>
      <c r="M624" s="253">
        <f>'[2]II-I-TRAN'!M624+'[2]II-I-DIST'!M624+'[2]II-I-MET'!M624+'[2]II-I-TBILL'!M624+'[2]II-I-TDCS'!M624</f>
        <v>0</v>
      </c>
      <c r="N624" s="253">
        <f>'[2]II-I-TRAN'!N624+'[2]II-I-DIST'!N624+'[2]II-I-MET'!N624+'[2]II-I-TBILL'!N624+'[2]II-I-TDCS'!N624</f>
        <v>2486.1363713123033</v>
      </c>
      <c r="O624" s="253">
        <f>'[2]II-I-TRAN'!O624+'[2]II-I-DIST'!O624+'[2]II-I-MET'!O624+'[2]II-I-TBILL'!O624+'[2]II-I-TDCS'!O624</f>
        <v>0</v>
      </c>
      <c r="P624" s="253">
        <f>'[2]II-I-TRAN'!P624+'[2]II-I-DIST'!P624+'[2]II-I-MET'!P624+'[2]II-I-TBILL'!P624+'[2]II-I-TDCS'!P624</f>
        <v>0</v>
      </c>
      <c r="Q624" s="253">
        <f>'[2]II-I-TRAN'!Q624+'[2]II-I-DIST'!Q624+'[2]II-I-MET'!Q624+'[2]II-I-TBILL'!Q624+'[2]II-I-TDCS'!Q624</f>
        <v>123.44525968244395</v>
      </c>
      <c r="R624" s="279">
        <f t="shared" si="135"/>
        <v>58343.986900000011</v>
      </c>
      <c r="S624" s="244" t="b">
        <f t="shared" si="125"/>
        <v>1</v>
      </c>
    </row>
    <row r="625" spans="1:19" x14ac:dyDescent="0.2">
      <c r="A625" s="245">
        <f t="shared" si="127"/>
        <v>608</v>
      </c>
      <c r="B625" s="474"/>
      <c r="C625" s="474" t="s">
        <v>577</v>
      </c>
      <c r="D625" s="447"/>
      <c r="E625" s="328">
        <f>'[2]II-I-TRAN'!E625+'[2]II-I-DIST'!E625+'[2]II-I-MET'!E625+'[2]II-I-TBILL'!E625+'[2]II-I-TDCS'!E625</f>
        <v>0</v>
      </c>
      <c r="F625" s="328">
        <f>'[2]II-I-TRAN'!F625+'[2]II-I-DIST'!F625+'[2]II-I-MET'!F625+'[2]II-I-TBILL'!F625+'[2]II-I-TDCS'!F625</f>
        <v>0</v>
      </c>
      <c r="G625" s="328">
        <f>'[2]II-I-TRAN'!G625+'[2]II-I-DIST'!G625+'[2]II-I-MET'!G625+'[2]II-I-TBILL'!G625+'[2]II-I-TDCS'!G625</f>
        <v>0</v>
      </c>
      <c r="H625" s="328"/>
      <c r="I625" s="328"/>
      <c r="J625" s="253">
        <f>'[2]II-I-TRAN'!J625+'[2]II-I-DIST'!J625+'[2]II-I-MET'!J625+'[2]II-I-TBILL'!J625+'[2]II-I-TDCS'!J625</f>
        <v>0</v>
      </c>
      <c r="K625" s="253">
        <f>'[2]II-I-TRAN'!K625+'[2]II-I-DIST'!K625+'[2]II-I-MET'!K625+'[2]II-I-TBILL'!K625+'[2]II-I-TDCS'!K625</f>
        <v>0</v>
      </c>
      <c r="L625" s="253">
        <f>'[2]II-I-TRAN'!L625+'[2]II-I-DIST'!L625+'[2]II-I-MET'!L625+'[2]II-I-TBILL'!L625+'[2]II-I-TDCS'!L625</f>
        <v>0</v>
      </c>
      <c r="M625" s="253">
        <f>'[2]II-I-TRAN'!M625+'[2]II-I-DIST'!M625+'[2]II-I-MET'!M625+'[2]II-I-TBILL'!M625+'[2]II-I-TDCS'!M625</f>
        <v>0</v>
      </c>
      <c r="N625" s="253">
        <f>'[2]II-I-TRAN'!N625+'[2]II-I-DIST'!N625+'[2]II-I-MET'!N625+'[2]II-I-TBILL'!N625+'[2]II-I-TDCS'!N625</f>
        <v>0</v>
      </c>
      <c r="O625" s="253">
        <f>'[2]II-I-TRAN'!O625+'[2]II-I-DIST'!O625+'[2]II-I-MET'!O625+'[2]II-I-TBILL'!O625+'[2]II-I-TDCS'!O625</f>
        <v>0</v>
      </c>
      <c r="P625" s="253">
        <f>'[2]II-I-TRAN'!P625+'[2]II-I-DIST'!P625+'[2]II-I-MET'!P625+'[2]II-I-TBILL'!P625+'[2]II-I-TDCS'!P625</f>
        <v>0</v>
      </c>
      <c r="Q625" s="253">
        <f>'[2]II-I-TRAN'!Q625+'[2]II-I-DIST'!Q625+'[2]II-I-MET'!Q625+'[2]II-I-TBILL'!Q625+'[2]II-I-TDCS'!Q625</f>
        <v>0</v>
      </c>
      <c r="R625" s="279">
        <f t="shared" si="135"/>
        <v>0</v>
      </c>
      <c r="S625" s="244" t="b">
        <f t="shared" si="125"/>
        <v>1</v>
      </c>
    </row>
    <row r="626" spans="1:19" x14ac:dyDescent="0.2">
      <c r="A626" s="245">
        <f t="shared" si="127"/>
        <v>609</v>
      </c>
      <c r="B626" s="474"/>
      <c r="C626" s="474" t="s">
        <v>578</v>
      </c>
      <c r="D626" s="447"/>
      <c r="E626" s="328">
        <f>'[2]II-I-TRAN'!E626+'[2]II-I-DIST'!E626+'[2]II-I-MET'!E626+'[2]II-I-TBILL'!E626+'[2]II-I-TDCS'!E626</f>
        <v>0</v>
      </c>
      <c r="F626" s="328">
        <f>'[2]II-I-TRAN'!F626+'[2]II-I-DIST'!F626+'[2]II-I-MET'!F626+'[2]II-I-TBILL'!F626+'[2]II-I-TDCS'!F626</f>
        <v>0</v>
      </c>
      <c r="G626" s="328">
        <f>'[2]II-I-TRAN'!G626+'[2]II-I-DIST'!G626+'[2]II-I-MET'!G626+'[2]II-I-TBILL'!G626+'[2]II-I-TDCS'!G626</f>
        <v>0</v>
      </c>
      <c r="H626" s="328"/>
      <c r="I626" s="328"/>
      <c r="J626" s="253">
        <f>'[2]II-I-TRAN'!J626+'[2]II-I-DIST'!J626+'[2]II-I-MET'!J626+'[2]II-I-TBILL'!J626+'[2]II-I-TDCS'!J626</f>
        <v>0</v>
      </c>
      <c r="K626" s="253">
        <f>'[2]II-I-TRAN'!K626+'[2]II-I-DIST'!K626+'[2]II-I-MET'!K626+'[2]II-I-TBILL'!K626+'[2]II-I-TDCS'!K626</f>
        <v>0</v>
      </c>
      <c r="L626" s="253">
        <f>'[2]II-I-TRAN'!L626+'[2]II-I-DIST'!L626+'[2]II-I-MET'!L626+'[2]II-I-TBILL'!L626+'[2]II-I-TDCS'!L626</f>
        <v>0</v>
      </c>
      <c r="M626" s="253">
        <f>'[2]II-I-TRAN'!M626+'[2]II-I-DIST'!M626+'[2]II-I-MET'!M626+'[2]II-I-TBILL'!M626+'[2]II-I-TDCS'!M626</f>
        <v>0</v>
      </c>
      <c r="N626" s="253">
        <f>'[2]II-I-TRAN'!N626+'[2]II-I-DIST'!N626+'[2]II-I-MET'!N626+'[2]II-I-TBILL'!N626+'[2]II-I-TDCS'!N626</f>
        <v>0</v>
      </c>
      <c r="O626" s="253">
        <f>'[2]II-I-TRAN'!O626+'[2]II-I-DIST'!O626+'[2]II-I-MET'!O626+'[2]II-I-TBILL'!O626+'[2]II-I-TDCS'!O626</f>
        <v>0</v>
      </c>
      <c r="P626" s="253">
        <f>'[2]II-I-TRAN'!P626+'[2]II-I-DIST'!P626+'[2]II-I-MET'!P626+'[2]II-I-TBILL'!P626+'[2]II-I-TDCS'!P626</f>
        <v>0</v>
      </c>
      <c r="Q626" s="253">
        <f>'[2]II-I-TRAN'!Q626+'[2]II-I-DIST'!Q626+'[2]II-I-MET'!Q626+'[2]II-I-TBILL'!Q626+'[2]II-I-TDCS'!Q626</f>
        <v>0</v>
      </c>
      <c r="R626" s="279">
        <f t="shared" si="135"/>
        <v>0</v>
      </c>
      <c r="S626" s="244" t="b">
        <f t="shared" si="125"/>
        <v>1</v>
      </c>
    </row>
    <row r="627" spans="1:19" x14ac:dyDescent="0.2">
      <c r="A627" s="245">
        <f t="shared" si="127"/>
        <v>610</v>
      </c>
      <c r="B627" s="474"/>
      <c r="C627" s="474" t="s">
        <v>383</v>
      </c>
      <c r="D627" s="447"/>
      <c r="E627" s="328">
        <f>'[2]II-I-TRAN'!E627+'[2]II-I-DIST'!E627+'[2]II-I-MET'!E627+'[2]II-I-TBILL'!E627+'[2]II-I-TDCS'!E627</f>
        <v>88827.616900000008</v>
      </c>
      <c r="F627" s="328">
        <f>'[2]II-I-TRAN'!F627+'[2]II-I-DIST'!F627+'[2]II-I-MET'!F627+'[2]II-I-TBILL'!F627+'[2]II-I-TDCS'!F627</f>
        <v>0</v>
      </c>
      <c r="G627" s="328">
        <f>'[2]II-I-TRAN'!G627+'[2]II-I-DIST'!G627+'[2]II-I-MET'!G627+'[2]II-I-TBILL'!G627+'[2]II-I-TDCS'!G627</f>
        <v>88827.616900000008</v>
      </c>
      <c r="H627" s="328"/>
      <c r="I627" s="328"/>
      <c r="J627" s="253">
        <f>'[2]II-I-TRAN'!J627+'[2]II-I-DIST'!J627+'[2]II-I-MET'!J627+'[2]II-I-TBILL'!J627+'[2]II-I-TDCS'!J627</f>
        <v>71854.888343327591</v>
      </c>
      <c r="K627" s="253">
        <f>'[2]II-I-TRAN'!K627+'[2]II-I-DIST'!K627+'[2]II-I-MET'!K627+'[2]II-I-TBILL'!K627+'[2]II-I-TDCS'!K627</f>
        <v>4135.2831464969404</v>
      </c>
      <c r="L627" s="253">
        <f>'[2]II-I-TRAN'!L627+'[2]II-I-DIST'!L627+'[2]II-I-MET'!L627+'[2]II-I-TBILL'!L627+'[2]II-I-TDCS'!L627</f>
        <v>10277.408100832905</v>
      </c>
      <c r="M627" s="253">
        <f>'[2]II-I-TRAN'!M627+'[2]II-I-DIST'!M627+'[2]II-I-MET'!M627+'[2]II-I-TBILL'!M627+'[2]II-I-TDCS'!M627</f>
        <v>105.7790387252517</v>
      </c>
      <c r="N627" s="253">
        <f>'[2]II-I-TRAN'!N627+'[2]II-I-DIST'!N627+'[2]II-I-MET'!N627+'[2]II-I-TBILL'!N627+'[2]II-I-TDCS'!N627</f>
        <v>506.49956003930083</v>
      </c>
      <c r="O627" s="253">
        <f>'[2]II-I-TRAN'!O627+'[2]II-I-DIST'!O627+'[2]II-I-MET'!O627+'[2]II-I-TBILL'!O627+'[2]II-I-TDCS'!O627</f>
        <v>133.93019040750318</v>
      </c>
      <c r="P627" s="253">
        <f>'[2]II-I-TRAN'!P627+'[2]II-I-DIST'!P627+'[2]II-I-MET'!P627+'[2]II-I-TBILL'!P627+'[2]II-I-TDCS'!P627</f>
        <v>61.700265585827438</v>
      </c>
      <c r="Q627" s="253">
        <f>'[2]II-I-TRAN'!Q627+'[2]II-I-DIST'!Q627+'[2]II-I-MET'!Q627+'[2]II-I-TBILL'!Q627+'[2]II-I-TDCS'!Q627</f>
        <v>1752.1282545846786</v>
      </c>
      <c r="R627" s="279">
        <f t="shared" si="135"/>
        <v>88827.616899999979</v>
      </c>
      <c r="S627" s="244" t="b">
        <f t="shared" si="125"/>
        <v>1</v>
      </c>
    </row>
    <row r="628" spans="1:19" x14ac:dyDescent="0.2">
      <c r="A628" s="245">
        <f t="shared" si="127"/>
        <v>611</v>
      </c>
      <c r="B628" s="474">
        <v>411100</v>
      </c>
      <c r="C628" s="474" t="s">
        <v>579</v>
      </c>
      <c r="D628" s="447"/>
      <c r="E628" s="328">
        <f>'[2]II-I-TRAN'!E628+'[2]II-I-DIST'!E628+'[2]II-I-MET'!E628+'[2]II-I-TBILL'!E628+'[2]II-I-TDCS'!E628</f>
        <v>38561.830799999996</v>
      </c>
      <c r="F628" s="328">
        <f>'[2]II-I-TRAN'!F628+'[2]II-I-DIST'!F628+'[2]II-I-MET'!F628+'[2]II-I-TBILL'!F628+'[2]II-I-TDCS'!F628</f>
        <v>0</v>
      </c>
      <c r="G628" s="328">
        <f>'[2]II-I-TRAN'!G628+'[2]II-I-DIST'!G628+'[2]II-I-MET'!G628+'[2]II-I-TBILL'!G628+'[2]II-I-TDCS'!G628</f>
        <v>38561.830799999996</v>
      </c>
      <c r="H628" s="328"/>
      <c r="I628" s="328"/>
      <c r="J628" s="253">
        <f>'[2]II-I-TRAN'!J628+'[2]II-I-DIST'!J628+'[2]II-I-MET'!J628+'[2]II-I-TBILL'!J628+'[2]II-I-TDCS'!J628</f>
        <v>22221.178043030166</v>
      </c>
      <c r="K628" s="253">
        <f>'[2]II-I-TRAN'!K628+'[2]II-I-DIST'!K628+'[2]II-I-MET'!K628+'[2]II-I-TBILL'!K628+'[2]II-I-TDCS'!K628</f>
        <v>410.18803168132388</v>
      </c>
      <c r="L628" s="253">
        <f>'[2]II-I-TRAN'!L628+'[2]II-I-DIST'!L628+'[2]II-I-MET'!L628+'[2]II-I-TBILL'!L628+'[2]II-I-TDCS'!L628</f>
        <v>10541.786385659325</v>
      </c>
      <c r="M628" s="253">
        <f>'[2]II-I-TRAN'!M628+'[2]II-I-DIST'!M628+'[2]II-I-MET'!M628+'[2]II-I-TBILL'!M628+'[2]II-I-TDCS'!M628</f>
        <v>1829.1100908127578</v>
      </c>
      <c r="N628" s="253">
        <f>'[2]II-I-TRAN'!N628+'[2]II-I-DIST'!N628+'[2]II-I-MET'!N628+'[2]II-I-TBILL'!N628+'[2]II-I-TDCS'!N628</f>
        <v>1037.7939618791347</v>
      </c>
      <c r="O628" s="253">
        <f>'[2]II-I-TRAN'!O628+'[2]II-I-DIST'!O628+'[2]II-I-MET'!O628+'[2]II-I-TBILL'!O628+'[2]II-I-TDCS'!O628</f>
        <v>1169.3745934499227</v>
      </c>
      <c r="P628" s="253">
        <f>'[2]II-I-TRAN'!P628+'[2]II-I-DIST'!P628+'[2]II-I-MET'!P628+'[2]II-I-TBILL'!P628+'[2]II-I-TDCS'!P628</f>
        <v>539.81037118916822</v>
      </c>
      <c r="Q628" s="253">
        <f>'[2]II-I-TRAN'!Q628+'[2]II-I-DIST'!Q628+'[2]II-I-MET'!Q628+'[2]II-I-TBILL'!Q628+'[2]II-I-TDCS'!Q628</f>
        <v>812.5893222982055</v>
      </c>
      <c r="R628" s="279">
        <f t="shared" si="135"/>
        <v>38561.830799999996</v>
      </c>
      <c r="S628" s="244" t="b">
        <f t="shared" si="125"/>
        <v>1</v>
      </c>
    </row>
    <row r="629" spans="1:19" x14ac:dyDescent="0.2">
      <c r="A629" s="245">
        <f t="shared" si="127"/>
        <v>612</v>
      </c>
      <c r="B629" s="474">
        <v>421100</v>
      </c>
      <c r="C629" s="474" t="s">
        <v>580</v>
      </c>
      <c r="D629" s="447"/>
      <c r="E629" s="328">
        <f>'[2]II-I-TRAN'!E629+'[2]II-I-DIST'!E629+'[2]II-I-MET'!E629+'[2]II-I-TBILL'!E629+'[2]II-I-TDCS'!E629</f>
        <v>-16478.276699999999</v>
      </c>
      <c r="F629" s="328">
        <f>'[2]II-I-TRAN'!F629+'[2]II-I-DIST'!F629+'[2]II-I-MET'!F629+'[2]II-I-TBILL'!F629+'[2]II-I-TDCS'!F629</f>
        <v>0</v>
      </c>
      <c r="G629" s="328">
        <f>'[2]II-I-TRAN'!G629+'[2]II-I-DIST'!G629+'[2]II-I-MET'!G629+'[2]II-I-TBILL'!G629+'[2]II-I-TDCS'!G629</f>
        <v>-16478.276699999999</v>
      </c>
      <c r="H629" s="328"/>
      <c r="I629" s="328"/>
      <c r="J629" s="253">
        <f>'[2]II-I-TRAN'!J629+'[2]II-I-DIST'!J629+'[2]II-I-MET'!J629+'[2]II-I-TBILL'!J629+'[2]II-I-TDCS'!J629</f>
        <v>-9496.0593066376514</v>
      </c>
      <c r="K629" s="253">
        <f>'[2]II-I-TRAN'!K629+'[2]II-I-DIST'!K629+'[2]II-I-MET'!K629+'[2]II-I-TBILL'!K629+'[2]II-I-TDCS'!K629</f>
        <v>-175.29427160976005</v>
      </c>
      <c r="L629" s="253">
        <f>'[2]II-I-TRAN'!L629+'[2]II-I-DIST'!L629+'[2]II-I-MET'!L629+'[2]II-I-TBILL'!L629+'[2]II-I-TDCS'!L629</f>
        <v>-4503.8023208002633</v>
      </c>
      <c r="M629" s="253">
        <f>'[2]II-I-TRAN'!M629+'[2]II-I-DIST'!M629+'[2]II-I-MET'!M629+'[2]II-I-TBILL'!M629+'[2]II-I-TDCS'!M629</f>
        <v>-781.94288056776804</v>
      </c>
      <c r="N629" s="253">
        <f>'[2]II-I-TRAN'!N629+'[2]II-I-DIST'!N629+'[2]II-I-MET'!N629+'[2]II-I-TBILL'!N629+'[2]II-I-TDCS'!N629</f>
        <v>-443.27590096670599</v>
      </c>
      <c r="O629" s="253">
        <f>'[2]II-I-TRAN'!O629+'[2]II-I-DIST'!O629+'[2]II-I-MET'!O629+'[2]II-I-TBILL'!O629+'[2]II-I-TDCS'!O629</f>
        <v>-499.86909826505985</v>
      </c>
      <c r="P629" s="253">
        <f>'[2]II-I-TRAN'!P629+'[2]II-I-DIST'!P629+'[2]II-I-MET'!P629+'[2]II-I-TBILL'!P629+'[2]II-I-TDCS'!P629</f>
        <v>-230.79360210625066</v>
      </c>
      <c r="Q629" s="253">
        <f>'[2]II-I-TRAN'!Q629+'[2]II-I-DIST'!Q629+'[2]II-I-MET'!Q629+'[2]II-I-TBILL'!Q629+'[2]II-I-TDCS'!Q629</f>
        <v>-347.23931904654364</v>
      </c>
      <c r="R629" s="279">
        <f t="shared" si="135"/>
        <v>-16478.276700000006</v>
      </c>
      <c r="S629" s="244" t="b">
        <f t="shared" si="125"/>
        <v>1</v>
      </c>
    </row>
    <row r="630" spans="1:19" x14ac:dyDescent="0.2">
      <c r="A630" s="245">
        <f t="shared" si="127"/>
        <v>613</v>
      </c>
      <c r="B630" s="474">
        <v>426100</v>
      </c>
      <c r="C630" s="474" t="s">
        <v>581</v>
      </c>
      <c r="D630" s="447"/>
      <c r="E630" s="328">
        <f>'[2]II-I-TRAN'!E630+'[2]II-I-DIST'!E630+'[2]II-I-MET'!E630+'[2]II-I-TBILL'!E630+'[2]II-I-TDCS'!E630</f>
        <v>2500</v>
      </c>
      <c r="F630" s="328">
        <f>'[2]II-I-TRAN'!F630+'[2]II-I-DIST'!F630+'[2]II-I-MET'!F630+'[2]II-I-TBILL'!F630+'[2]II-I-TDCS'!F630</f>
        <v>0</v>
      </c>
      <c r="G630" s="328">
        <f>'[2]II-I-TRAN'!G630+'[2]II-I-DIST'!G630+'[2]II-I-MET'!G630+'[2]II-I-TBILL'!G630+'[2]II-I-TDCS'!G630</f>
        <v>2500</v>
      </c>
      <c r="H630" s="328"/>
      <c r="I630" s="328"/>
      <c r="J630" s="253">
        <f>'[2]II-I-TRAN'!J630+'[2]II-I-DIST'!J630+'[2]II-I-MET'!J630+'[2]II-I-TBILL'!J630+'[2]II-I-TDCS'!J630</f>
        <v>1428.5991422428121</v>
      </c>
      <c r="K630" s="253">
        <f>'[2]II-I-TRAN'!K630+'[2]II-I-DIST'!K630+'[2]II-I-MET'!K630+'[2]II-I-TBILL'!K630+'[2]II-I-TDCS'!K630</f>
        <v>19.850694734051427</v>
      </c>
      <c r="L630" s="253">
        <f>'[2]II-I-TRAN'!L630+'[2]II-I-DIST'!L630+'[2]II-I-MET'!L630+'[2]II-I-TBILL'!L630+'[2]II-I-TDCS'!L630</f>
        <v>716.07189427248659</v>
      </c>
      <c r="M630" s="253">
        <f>'[2]II-I-TRAN'!M630+'[2]II-I-DIST'!M630+'[2]II-I-MET'!M630+'[2]II-I-TBILL'!M630+'[2]II-I-TDCS'!M630</f>
        <v>129.92404401249325</v>
      </c>
      <c r="N630" s="253">
        <f>'[2]II-I-TRAN'!N630+'[2]II-I-DIST'!N630+'[2]II-I-MET'!N630+'[2]II-I-TBILL'!N630+'[2]II-I-TDCS'!N630</f>
        <v>65.334549680050799</v>
      </c>
      <c r="O630" s="253">
        <f>'[2]II-I-TRAN'!O630+'[2]II-I-DIST'!O630+'[2]II-I-MET'!O630+'[2]II-I-TBILL'!O630+'[2]II-I-TDCS'!O630</f>
        <v>82.865131740541187</v>
      </c>
      <c r="P630" s="253">
        <f>'[2]II-I-TRAN'!P630+'[2]II-I-DIST'!P630+'[2]II-I-MET'!P630+'[2]II-I-TBILL'!P630+'[2]II-I-TDCS'!P630</f>
        <v>0</v>
      </c>
      <c r="Q630" s="253">
        <f>'[2]II-I-TRAN'!Q630+'[2]II-I-DIST'!Q630+'[2]II-I-MET'!Q630+'[2]II-I-TBILL'!Q630+'[2]II-I-TDCS'!Q630</f>
        <v>57.354543317565032</v>
      </c>
      <c r="R630" s="279">
        <f t="shared" si="135"/>
        <v>2500</v>
      </c>
      <c r="S630" s="244" t="b">
        <f t="shared" si="125"/>
        <v>1</v>
      </c>
    </row>
    <row r="631" spans="1:19" x14ac:dyDescent="0.2">
      <c r="A631" s="245">
        <f t="shared" si="127"/>
        <v>614</v>
      </c>
      <c r="B631" s="474">
        <v>426101</v>
      </c>
      <c r="C631" s="474" t="s">
        <v>582</v>
      </c>
      <c r="D631" s="447"/>
      <c r="E631" s="328">
        <f>'[2]II-I-TRAN'!E631+'[2]II-I-DIST'!E631+'[2]II-I-MET'!E631+'[2]II-I-TBILL'!E631+'[2]II-I-TDCS'!E631</f>
        <v>12021.81</v>
      </c>
      <c r="F631" s="328">
        <f>'[2]II-I-TRAN'!F631+'[2]II-I-DIST'!F631+'[2]II-I-MET'!F631+'[2]II-I-TBILL'!F631+'[2]II-I-TDCS'!F631</f>
        <v>0</v>
      </c>
      <c r="G631" s="328">
        <f>'[2]II-I-TRAN'!G631+'[2]II-I-DIST'!G631+'[2]II-I-MET'!G631+'[2]II-I-TBILL'!G631+'[2]II-I-TDCS'!G631</f>
        <v>12021.81</v>
      </c>
      <c r="H631" s="328"/>
      <c r="I631" s="328"/>
      <c r="J631" s="253">
        <f>'[2]II-I-TRAN'!J631+'[2]II-I-DIST'!J631+'[2]II-I-MET'!J631+'[2]II-I-TBILL'!J631+'[2]II-I-TDCS'!J631</f>
        <v>6869.7389816824243</v>
      </c>
      <c r="K631" s="253">
        <f>'[2]II-I-TRAN'!K631+'[2]II-I-DIST'!K631+'[2]II-I-MET'!K631+'[2]II-I-TBILL'!K631+'[2]II-I-TDCS'!K631</f>
        <v>95.456512184306703</v>
      </c>
      <c r="L631" s="253">
        <f>'[2]II-I-TRAN'!L631+'[2]II-I-DIST'!L631+'[2]II-I-MET'!L631+'[2]II-I-TBILL'!L631+'[2]II-I-TDCS'!L631</f>
        <v>3443.3921037135683</v>
      </c>
      <c r="M631" s="253">
        <f>'[2]II-I-TRAN'!M631+'[2]II-I-DIST'!M631+'[2]II-I-MET'!M631+'[2]II-I-TBILL'!M631+'[2]II-I-TDCS'!M631</f>
        <v>624.76886861993262</v>
      </c>
      <c r="N631" s="253">
        <f>'[2]II-I-TRAN'!N631+'[2]II-I-DIST'!N631+'[2]II-I-MET'!N631+'[2]II-I-TBILL'!N631+'[2]II-I-TDCS'!N631</f>
        <v>314.17581707565256</v>
      </c>
      <c r="O631" s="253">
        <f>'[2]II-I-TRAN'!O631+'[2]II-I-DIST'!O631+'[2]II-I-MET'!O631+'[2]II-I-TBILL'!O631+'[2]II-I-TDCS'!O631</f>
        <v>398.47554776390217</v>
      </c>
      <c r="P631" s="253">
        <f>'[2]II-I-TRAN'!P631+'[2]II-I-DIST'!P631+'[2]II-I-MET'!P631+'[2]II-I-TBILL'!P631+'[2]II-I-TDCS'!P631</f>
        <v>0</v>
      </c>
      <c r="Q631" s="253">
        <f>'[2]II-I-TRAN'!Q631+'[2]II-I-DIST'!Q631+'[2]II-I-MET'!Q631+'[2]II-I-TBILL'!Q631+'[2]II-I-TDCS'!Q631</f>
        <v>275.8021689602146</v>
      </c>
      <c r="R631" s="279">
        <f t="shared" si="135"/>
        <v>12021.810000000001</v>
      </c>
      <c r="S631" s="244" t="b">
        <f t="shared" si="125"/>
        <v>1</v>
      </c>
    </row>
    <row r="632" spans="1:19" x14ac:dyDescent="0.2">
      <c r="A632" s="245">
        <f t="shared" si="127"/>
        <v>615</v>
      </c>
      <c r="B632" s="474">
        <v>426103</v>
      </c>
      <c r="C632" s="474" t="s">
        <v>583</v>
      </c>
      <c r="D632" s="447"/>
      <c r="E632" s="328">
        <f>'[2]II-I-TRAN'!E632+'[2]II-I-DIST'!E632+'[2]II-I-MET'!E632+'[2]II-I-TBILL'!E632+'[2]II-I-TDCS'!E632</f>
        <v>41680.36</v>
      </c>
      <c r="F632" s="328">
        <f>'[2]II-I-TRAN'!F632+'[2]II-I-DIST'!F632+'[2]II-I-MET'!F632+'[2]II-I-TBILL'!F632+'[2]II-I-TDCS'!F632</f>
        <v>0</v>
      </c>
      <c r="G632" s="328">
        <f>'[2]II-I-TRAN'!G632+'[2]II-I-DIST'!G632+'[2]II-I-MET'!G632+'[2]II-I-TBILL'!G632+'[2]II-I-TDCS'!G632</f>
        <v>41680.36</v>
      </c>
      <c r="H632" s="328"/>
      <c r="I632" s="328"/>
      <c r="J632" s="253">
        <f>'[2]II-I-TRAN'!J632+'[2]II-I-DIST'!J632+'[2]II-I-MET'!J632+'[2]II-I-TBILL'!J632+'[2]II-I-TDCS'!J632</f>
        <v>23817.810617748648</v>
      </c>
      <c r="K632" s="253">
        <f>'[2]II-I-TRAN'!K632+'[2]II-I-DIST'!K632+'[2]II-I-MET'!K632+'[2]II-I-TBILL'!K632+'[2]II-I-TDCS'!K632</f>
        <v>330.95364110614707</v>
      </c>
      <c r="L632" s="253">
        <f>'[2]II-I-TRAN'!L632+'[2]II-I-DIST'!L632+'[2]II-I-MET'!L632+'[2]II-I-TBILL'!L632+'[2]II-I-TDCS'!L632</f>
        <v>11938.453735663672</v>
      </c>
      <c r="M632" s="253">
        <f>'[2]II-I-TRAN'!M632+'[2]II-I-DIST'!M632+'[2]II-I-MET'!M632+'[2]II-I-TBILL'!M632+'[2]II-I-TDCS'!M632</f>
        <v>2166.1123708386253</v>
      </c>
      <c r="N632" s="253">
        <f>'[2]II-I-TRAN'!N632+'[2]II-I-DIST'!N632+'[2]II-I-MET'!N632+'[2]II-I-TBILL'!N632+'[2]II-I-TDCS'!N632</f>
        <v>1089.2670204409608</v>
      </c>
      <c r="O632" s="253">
        <f>'[2]II-I-TRAN'!O632+'[2]II-I-DIST'!O632+'[2]II-I-MET'!O632+'[2]II-I-TBILL'!O632+'[2]II-I-TDCS'!O632</f>
        <v>1381.5394089572733</v>
      </c>
      <c r="P632" s="253">
        <f>'[2]II-I-TRAN'!P632+'[2]II-I-DIST'!P632+'[2]II-I-MET'!P632+'[2]II-I-TBILL'!P632+'[2]II-I-TDCS'!P632</f>
        <v>0</v>
      </c>
      <c r="Q632" s="253">
        <f>'[2]II-I-TRAN'!Q632+'[2]II-I-DIST'!Q632+'[2]II-I-MET'!Q632+'[2]II-I-TBILL'!Q632+'[2]II-I-TDCS'!Q632</f>
        <v>956.22320524468205</v>
      </c>
      <c r="R632" s="279">
        <f t="shared" si="135"/>
        <v>41680.36</v>
      </c>
      <c r="S632" s="244" t="b">
        <f t="shared" si="125"/>
        <v>1</v>
      </c>
    </row>
    <row r="633" spans="1:19" x14ac:dyDescent="0.2">
      <c r="A633" s="245">
        <f t="shared" si="127"/>
        <v>616</v>
      </c>
      <c r="B633" s="474">
        <v>426106</v>
      </c>
      <c r="C633" s="474" t="s">
        <v>584</v>
      </c>
      <c r="D633" s="447"/>
      <c r="E633" s="328">
        <f>'[2]II-I-TRAN'!E633+'[2]II-I-DIST'!E633+'[2]II-I-MET'!E633+'[2]II-I-TBILL'!E633+'[2]II-I-TDCS'!E633</f>
        <v>-236778.79</v>
      </c>
      <c r="F633" s="328">
        <f>'[2]II-I-TRAN'!F633+'[2]II-I-DIST'!F633+'[2]II-I-MET'!F633+'[2]II-I-TBILL'!F633+'[2]II-I-TDCS'!F633</f>
        <v>0</v>
      </c>
      <c r="G633" s="328">
        <f>'[2]II-I-TRAN'!G633+'[2]II-I-DIST'!G633+'[2]II-I-MET'!G633+'[2]II-I-TBILL'!G633+'[2]II-I-TDCS'!G633</f>
        <v>-236778.79</v>
      </c>
      <c r="H633" s="328"/>
      <c r="I633" s="328"/>
      <c r="J633" s="253">
        <f>'[2]II-I-TRAN'!J633+'[2]II-I-DIST'!J633+'[2]II-I-MET'!J633+'[2]II-I-TBILL'!J633+'[2]II-I-TDCS'!J633</f>
        <v>-135304.79051811638</v>
      </c>
      <c r="K633" s="253">
        <f>'[2]II-I-TRAN'!K633+'[2]II-I-DIST'!K633+'[2]II-I-MET'!K633+'[2]II-I-TBILL'!K633+'[2]II-I-TDCS'!K633</f>
        <v>-1880.0893919152275</v>
      </c>
      <c r="L633" s="253">
        <f>'[2]II-I-TRAN'!L633+'[2]II-I-DIST'!L633+'[2]II-I-MET'!L633+'[2]II-I-TBILL'!L633+'[2]II-I-TDCS'!L633</f>
        <v>-67820.254671538918</v>
      </c>
      <c r="M633" s="253">
        <f>'[2]II-I-TRAN'!M633+'[2]II-I-DIST'!M633+'[2]II-I-MET'!M633+'[2]II-I-TBILL'!M633+'[2]II-I-TDCS'!M633</f>
        <v>-12305.30317327396</v>
      </c>
      <c r="N633" s="253">
        <f>'[2]II-I-TRAN'!N633+'[2]II-I-DIST'!N633+'[2]II-I-MET'!N633+'[2]II-I-TBILL'!N633+'[2]II-I-TDCS'!N633</f>
        <v>-6187.9342473749266</v>
      </c>
      <c r="O633" s="253">
        <f>'[2]II-I-TRAN'!O633+'[2]II-I-DIST'!O633+'[2]II-I-MET'!O633+'[2]II-I-TBILL'!O633+'[2]II-I-TDCS'!O633</f>
        <v>-7848.2822506863749</v>
      </c>
      <c r="P633" s="253">
        <f>'[2]II-I-TRAN'!P633+'[2]II-I-DIST'!P633+'[2]II-I-MET'!P633+'[2]II-I-TBILL'!P633+'[2]II-I-TDCS'!P633</f>
        <v>0</v>
      </c>
      <c r="Q633" s="253">
        <f>'[2]II-I-TRAN'!Q633+'[2]II-I-DIST'!Q633+'[2]II-I-MET'!Q633+'[2]II-I-TBILL'!Q633+'[2]II-I-TDCS'!Q633</f>
        <v>-5432.1357470942539</v>
      </c>
      <c r="R633" s="279">
        <f t="shared" si="135"/>
        <v>-236778.79</v>
      </c>
      <c r="S633" s="244" t="b">
        <f t="shared" si="125"/>
        <v>1</v>
      </c>
    </row>
    <row r="634" spans="1:19" x14ac:dyDescent="0.2">
      <c r="A634" s="245">
        <f t="shared" si="127"/>
        <v>617</v>
      </c>
      <c r="B634" s="474">
        <v>426107</v>
      </c>
      <c r="C634" s="474" t="s">
        <v>585</v>
      </c>
      <c r="D634" s="447"/>
      <c r="E634" s="328">
        <f>'[2]II-I-TRAN'!E634+'[2]II-I-DIST'!E634+'[2]II-I-MET'!E634+'[2]II-I-TBILL'!E634+'[2]II-I-TDCS'!E634</f>
        <v>28829.22</v>
      </c>
      <c r="F634" s="328">
        <f>'[2]II-I-TRAN'!F634+'[2]II-I-DIST'!F634+'[2]II-I-MET'!F634+'[2]II-I-TBILL'!F634+'[2]II-I-TDCS'!F634</f>
        <v>0</v>
      </c>
      <c r="G634" s="328">
        <f>'[2]II-I-TRAN'!G634+'[2]II-I-DIST'!G634+'[2]II-I-MET'!G634+'[2]II-I-TBILL'!G634+'[2]II-I-TDCS'!G634</f>
        <v>28829.22</v>
      </c>
      <c r="H634" s="328"/>
      <c r="I634" s="328"/>
      <c r="J634" s="253">
        <f>'[2]II-I-TRAN'!J634+'[2]II-I-DIST'!J634+'[2]II-I-MET'!J634+'[2]II-I-TBILL'!J634+'[2]II-I-TDCS'!J634</f>
        <v>23961.100602308623</v>
      </c>
      <c r="K634" s="253">
        <f>'[2]II-I-TRAN'!K634+'[2]II-I-DIST'!K634+'[2]II-I-MET'!K634+'[2]II-I-TBILL'!K634+'[2]II-I-TDCS'!K634</f>
        <v>1369.0001969862722</v>
      </c>
      <c r="L634" s="253">
        <f>'[2]II-I-TRAN'!L634+'[2]II-I-DIST'!L634+'[2]II-I-MET'!L634+'[2]II-I-TBILL'!L634+'[2]II-I-TDCS'!L634</f>
        <v>2791.5186950755947</v>
      </c>
      <c r="M634" s="253">
        <f>'[2]II-I-TRAN'!M634+'[2]II-I-DIST'!M634+'[2]II-I-MET'!M634+'[2]II-I-TBILL'!M634+'[2]II-I-TDCS'!M634</f>
        <v>15.966133057042583</v>
      </c>
      <c r="N634" s="253">
        <f>'[2]II-I-TRAN'!N634+'[2]II-I-DIST'!N634+'[2]II-I-MET'!N634+'[2]II-I-TBILL'!N634+'[2]II-I-TDCS'!N634</f>
        <v>41.76647850429255</v>
      </c>
      <c r="O634" s="253">
        <f>'[2]II-I-TRAN'!O634+'[2]II-I-DIST'!O634+'[2]II-I-MET'!O634+'[2]II-I-TBILL'!O634+'[2]II-I-TDCS'!O634</f>
        <v>10.065605622918151</v>
      </c>
      <c r="P634" s="253">
        <f>'[2]II-I-TRAN'!P634+'[2]II-I-DIST'!P634+'[2]II-I-MET'!P634+'[2]II-I-TBILL'!P634+'[2]II-I-TDCS'!P634</f>
        <v>0</v>
      </c>
      <c r="Q634" s="253">
        <f>'[2]II-I-TRAN'!Q634+'[2]II-I-DIST'!Q634+'[2]II-I-MET'!Q634+'[2]II-I-TBILL'!Q634+'[2]II-I-TDCS'!Q634</f>
        <v>639.80228844525709</v>
      </c>
      <c r="R634" s="279">
        <f t="shared" si="135"/>
        <v>28829.22</v>
      </c>
      <c r="S634" s="244" t="b">
        <f t="shared" si="125"/>
        <v>1</v>
      </c>
    </row>
    <row r="635" spans="1:19" x14ac:dyDescent="0.2">
      <c r="A635" s="245">
        <f t="shared" si="127"/>
        <v>618</v>
      </c>
      <c r="B635" s="474"/>
      <c r="C635" s="474"/>
      <c r="D635" s="447"/>
      <c r="E635" s="328"/>
      <c r="F635" s="328"/>
      <c r="G635" s="328"/>
      <c r="H635" s="328"/>
      <c r="I635" s="328"/>
      <c r="J635" s="253"/>
      <c r="K635" s="253"/>
      <c r="L635" s="253"/>
      <c r="M635" s="253"/>
      <c r="N635" s="253"/>
      <c r="O635" s="253"/>
      <c r="P635" s="253"/>
      <c r="Q635" s="253"/>
      <c r="R635" s="279"/>
      <c r="S635" s="244"/>
    </row>
    <row r="636" spans="1:19" s="237" customFormat="1" x14ac:dyDescent="0.2">
      <c r="A636" s="245">
        <f t="shared" si="127"/>
        <v>619</v>
      </c>
      <c r="C636" s="451"/>
      <c r="D636" s="447"/>
      <c r="E636" s="318"/>
      <c r="F636" s="318"/>
      <c r="G636" s="318"/>
      <c r="H636" s="318"/>
      <c r="I636" s="318"/>
      <c r="J636" s="447"/>
      <c r="K636" s="282"/>
      <c r="L636" s="282"/>
      <c r="M636" s="318"/>
      <c r="N636" s="318"/>
      <c r="O636" s="318"/>
      <c r="P636" s="318"/>
      <c r="Q636" s="318"/>
      <c r="R636" s="327"/>
      <c r="S636" s="244" t="b">
        <f t="shared" si="125"/>
        <v>1</v>
      </c>
    </row>
    <row r="637" spans="1:19" s="237" customFormat="1" x14ac:dyDescent="0.2">
      <c r="A637" s="245">
        <f t="shared" si="127"/>
        <v>620</v>
      </c>
      <c r="B637" s="237" t="s">
        <v>586</v>
      </c>
      <c r="C637" s="451"/>
      <c r="D637" s="447"/>
      <c r="E637" s="318">
        <f>+SUBTOTAL(9,E618:E634)</f>
        <v>8011155.4531999985</v>
      </c>
      <c r="F637" s="318">
        <f>+SUBTOTAL(9,F618:F634)</f>
        <v>0</v>
      </c>
      <c r="G637" s="318">
        <f>+SUBTOTAL(9,G618:G634)</f>
        <v>8011155.4531999985</v>
      </c>
      <c r="H637" s="318"/>
      <c r="I637" s="318"/>
      <c r="J637" s="318">
        <f t="shared" ref="J637:R637" si="136">+SUBTOTAL(9,J618:J634)</f>
        <v>1356516.5911649752</v>
      </c>
      <c r="K637" s="318">
        <f t="shared" si="136"/>
        <v>709518.16424743936</v>
      </c>
      <c r="L637" s="318">
        <f t="shared" si="136"/>
        <v>5751243.4743888304</v>
      </c>
      <c r="M637" s="318">
        <f t="shared" si="136"/>
        <v>-5825.3837530175524</v>
      </c>
      <c r="N637" s="318">
        <f t="shared" si="136"/>
        <v>187103.57351845375</v>
      </c>
      <c r="O637" s="318">
        <f t="shared" si="136"/>
        <v>-2857.8270186170912</v>
      </c>
      <c r="P637" s="318">
        <f t="shared" si="136"/>
        <v>376.39743405334968</v>
      </c>
      <c r="Q637" s="318">
        <f t="shared" si="136"/>
        <v>15080.463217882001</v>
      </c>
      <c r="R637" s="327">
        <f t="shared" si="136"/>
        <v>8011155.4532000003</v>
      </c>
      <c r="S637" s="244" t="b">
        <f t="shared" si="125"/>
        <v>1</v>
      </c>
    </row>
    <row r="638" spans="1:19" x14ac:dyDescent="0.2">
      <c r="A638" s="245">
        <f t="shared" si="127"/>
        <v>621</v>
      </c>
      <c r="D638" s="207"/>
      <c r="E638" s="328"/>
      <c r="F638" s="328"/>
      <c r="G638" s="328"/>
      <c r="H638" s="328"/>
      <c r="I638" s="328"/>
      <c r="J638" s="207"/>
      <c r="K638" s="207"/>
      <c r="L638" s="207"/>
      <c r="M638" s="328"/>
      <c r="N638" s="328"/>
      <c r="O638" s="328"/>
      <c r="P638" s="328"/>
      <c r="Q638" s="207"/>
      <c r="R638" s="475"/>
      <c r="S638" s="244" t="b">
        <f t="shared" si="125"/>
        <v>1</v>
      </c>
    </row>
    <row r="639" spans="1:19" s="465" customFormat="1" ht="12.75" customHeight="1" x14ac:dyDescent="0.2">
      <c r="A639" s="245">
        <f t="shared" si="127"/>
        <v>622</v>
      </c>
      <c r="B639" s="237" t="s">
        <v>587</v>
      </c>
      <c r="D639" s="359" t="s">
        <v>588</v>
      </c>
      <c r="E639" s="367">
        <f>+SUBTOTAL(9,E618:E637)+'DK 48401 II-I-Summary'!E570+'DK 48401 II-I-Summary'!E542</f>
        <v>84306809.601900011</v>
      </c>
      <c r="F639" s="367">
        <f>+SUBTOTAL(9,F618:F637)+'DK 48401 II-I-Summary'!F570+'DK 48401 II-I-Summary'!F542</f>
        <v>0</v>
      </c>
      <c r="G639" s="367">
        <f>+SUBTOTAL(9,G618:G637)+'DK 48401 II-I-Summary'!G570+'DK 48401 II-I-Summary'!G542</f>
        <v>84306809.601900011</v>
      </c>
      <c r="H639" s="367"/>
      <c r="I639" s="367"/>
      <c r="J639" s="367">
        <f>+SUBTOTAL(9,J618:J637)+'DK 48401 II-I-Summary'!J570+'DK 48401 II-I-Summary'!J542</f>
        <v>44423877.163346529</v>
      </c>
      <c r="K639" s="367">
        <f>+SUBTOTAL(9,K618:K637)+'DK 48401 II-I-Summary'!K570+'DK 48401 II-I-Summary'!K542</f>
        <v>1774817.6601837303</v>
      </c>
      <c r="L639" s="367">
        <f>+SUBTOTAL(9,L618:L637)+'DK 48401 II-I-Summary'!L570+'DK 48401 II-I-Summary'!L542</f>
        <v>27108687.427805558</v>
      </c>
      <c r="M639" s="367">
        <f>+SUBTOTAL(9,M618:M637)+'DK 48401 II-I-Summary'!M570+'DK 48401 II-I-Summary'!M542</f>
        <v>3313684.3926121024</v>
      </c>
      <c r="N639" s="367">
        <f>+SUBTOTAL(9,N618:N637)+'DK 48401 II-I-Summary'!N570+'DK 48401 II-I-Summary'!N542</f>
        <v>2617952.449728868</v>
      </c>
      <c r="O639" s="367">
        <f>+SUBTOTAL(9,O618:O637)+'DK 48401 II-I-Summary'!O570+'DK 48401 II-I-Summary'!O542</f>
        <v>2867406.8577681687</v>
      </c>
      <c r="P639" s="367">
        <f>+SUBTOTAL(9,P618:P637)+'DK 48401 II-I-Summary'!P570+'DK 48401 II-I-Summary'!P542</f>
        <v>196005.56379168009</v>
      </c>
      <c r="Q639" s="367">
        <f>+SUBTOTAL(9,Q618:Q637)+'DK 48401 II-I-Summary'!Q570+'DK 48401 II-I-Summary'!Q542</f>
        <v>2004378.0866633705</v>
      </c>
      <c r="R639" s="375">
        <f>+SUBTOTAL(9,R618:R637)+'DK 48401 II-I-Summary'!R570+'DK 48401 II-I-Summary'!R542</f>
        <v>84306809.601900011</v>
      </c>
      <c r="S639" s="244" t="b">
        <f t="shared" si="125"/>
        <v>1</v>
      </c>
    </row>
    <row r="640" spans="1:19" s="453" customFormat="1" ht="12.75" customHeight="1" x14ac:dyDescent="0.2">
      <c r="A640" s="245">
        <f t="shared" si="127"/>
        <v>623</v>
      </c>
      <c r="B640" s="476"/>
      <c r="D640" s="365"/>
      <c r="E640" s="373"/>
      <c r="F640" s="373"/>
      <c r="G640" s="373"/>
      <c r="H640" s="373"/>
      <c r="I640" s="373"/>
      <c r="J640" s="477"/>
      <c r="K640" s="477"/>
      <c r="L640" s="477"/>
      <c r="M640" s="403"/>
      <c r="N640" s="403"/>
      <c r="O640" s="403"/>
      <c r="P640" s="403"/>
      <c r="Q640" s="477"/>
      <c r="R640" s="478"/>
      <c r="S640" s="244"/>
    </row>
    <row r="641" spans="1:20" s="465" customFormat="1" ht="12.75" customHeight="1" x14ac:dyDescent="0.2">
      <c r="A641" s="245">
        <f t="shared" si="127"/>
        <v>624</v>
      </c>
      <c r="B641" s="237" t="s">
        <v>589</v>
      </c>
      <c r="D641" s="359" t="s">
        <v>590</v>
      </c>
      <c r="E641" s="367">
        <f>+E639+'DK 48401 II-I-Summary'!E612</f>
        <v>83349730.32879965</v>
      </c>
      <c r="F641" s="367">
        <f>+F639+'DK 48401 II-I-Summary'!F612</f>
        <v>0</v>
      </c>
      <c r="G641" s="360">
        <f>+G639+'DK 48401 II-I-Summary'!G612</f>
        <v>83349730.32879965</v>
      </c>
      <c r="H641" s="367"/>
      <c r="I641" s="367"/>
      <c r="J641" s="367">
        <f>+J639+'DK 48401 II-I-Summary'!J612</f>
        <v>43905004.640753187</v>
      </c>
      <c r="K641" s="367">
        <f>+K639+'DK 48401 II-I-Summary'!K612</f>
        <v>1761985.1145363676</v>
      </c>
      <c r="L641" s="367">
        <f>+L639+'DK 48401 II-I-Summary'!L612</f>
        <v>26809120.722826704</v>
      </c>
      <c r="M641" s="367">
        <f>+M639+'DK 48401 II-I-Summary'!M612</f>
        <v>3267811.9146566121</v>
      </c>
      <c r="N641" s="367">
        <f>+N639+'DK 48401 II-I-Summary'!N612</f>
        <v>2592867.9619220779</v>
      </c>
      <c r="O641" s="367">
        <f>+O639+'DK 48401 II-I-Summary'!O612</f>
        <v>2837940.8205475584</v>
      </c>
      <c r="P641" s="367">
        <f>+P639+'DK 48401 II-I-Summary'!P612</f>
        <v>192988.09291599272</v>
      </c>
      <c r="Q641" s="367">
        <f>+Q639+'DK 48401 II-I-Summary'!Q612</f>
        <v>1982011.0571365552</v>
      </c>
      <c r="R641" s="375">
        <f>SUM(J641:Q641)</f>
        <v>83349730.325295061</v>
      </c>
      <c r="S641" s="244" t="b">
        <f t="shared" si="125"/>
        <v>1</v>
      </c>
      <c r="T641" s="479">
        <f>R641-G641</f>
        <v>-3.5045892000198364E-3</v>
      </c>
    </row>
    <row r="642" spans="1:20" x14ac:dyDescent="0.2">
      <c r="A642" s="245">
        <f t="shared" si="127"/>
        <v>625</v>
      </c>
      <c r="R642" s="250"/>
      <c r="S642" s="244" t="b">
        <f t="shared" si="125"/>
        <v>1</v>
      </c>
    </row>
    <row r="643" spans="1:20" x14ac:dyDescent="0.2">
      <c r="A643" s="245">
        <f t="shared" si="127"/>
        <v>626</v>
      </c>
      <c r="R643" s="250"/>
      <c r="S643" s="244" t="b">
        <f t="shared" si="125"/>
        <v>1</v>
      </c>
    </row>
    <row r="644" spans="1:20" s="237" customFormat="1" x14ac:dyDescent="0.2">
      <c r="A644" s="245">
        <f t="shared" si="127"/>
        <v>627</v>
      </c>
      <c r="B644" s="237" t="s">
        <v>591</v>
      </c>
      <c r="D644" s="447" t="s">
        <v>592</v>
      </c>
      <c r="E644" s="318"/>
      <c r="F644" s="318"/>
      <c r="G644" s="318"/>
      <c r="H644" s="318"/>
      <c r="I644" s="318"/>
      <c r="J644" s="282"/>
      <c r="K644" s="447"/>
      <c r="L644" s="318"/>
      <c r="M644" s="318"/>
      <c r="N644" s="318"/>
      <c r="O644" s="318"/>
      <c r="P644" s="318"/>
      <c r="Q644" s="318"/>
      <c r="R644" s="327"/>
      <c r="S644" s="244" t="b">
        <f t="shared" si="125"/>
        <v>1</v>
      </c>
    </row>
    <row r="645" spans="1:20" s="237" customFormat="1" x14ac:dyDescent="0.2">
      <c r="A645" s="245">
        <f t="shared" si="127"/>
        <v>628</v>
      </c>
      <c r="B645" s="237" t="s">
        <v>593</v>
      </c>
      <c r="D645" s="447"/>
      <c r="E645" s="318"/>
      <c r="F645" s="318"/>
      <c r="G645" s="318"/>
      <c r="H645" s="318"/>
      <c r="I645" s="318"/>
      <c r="J645" s="282"/>
      <c r="K645" s="447"/>
      <c r="L645" s="480"/>
      <c r="M645" s="318"/>
      <c r="N645" s="318"/>
      <c r="O645" s="318"/>
      <c r="P645" s="318"/>
      <c r="Q645" s="318"/>
      <c r="R645" s="327"/>
      <c r="S645" s="244" t="b">
        <f t="shared" si="125"/>
        <v>1</v>
      </c>
    </row>
    <row r="646" spans="1:20" x14ac:dyDescent="0.2">
      <c r="A646" s="245">
        <f t="shared" si="127"/>
        <v>629</v>
      </c>
      <c r="D646" s="207"/>
      <c r="E646" s="328"/>
      <c r="F646" s="328"/>
      <c r="G646" s="328"/>
      <c r="H646" s="328"/>
      <c r="I646" s="328"/>
      <c r="J646" s="242"/>
      <c r="K646" s="207"/>
      <c r="L646" s="481"/>
      <c r="M646" s="328"/>
      <c r="N646" s="328"/>
      <c r="O646" s="328"/>
      <c r="P646" s="328"/>
      <c r="Q646" s="328"/>
      <c r="R646" s="345"/>
      <c r="S646" s="244" t="b">
        <f t="shared" si="125"/>
        <v>1</v>
      </c>
    </row>
    <row r="647" spans="1:20" x14ac:dyDescent="0.2">
      <c r="A647" s="245">
        <f t="shared" si="127"/>
        <v>630</v>
      </c>
      <c r="B647" s="206" t="s">
        <v>594</v>
      </c>
      <c r="C647" s="206" t="s">
        <v>595</v>
      </c>
      <c r="D647" s="207"/>
      <c r="E647" s="328">
        <f>'[2]II-I-TRAN'!E647+'[2]II-I-DIST'!E647+'[2]II-I-MET'!E647+'[2]II-I-TBILL'!E647+'[2]II-I-TDCS'!E647</f>
        <v>1256258.8004000001</v>
      </c>
      <c r="F647" s="328">
        <f>'[2]II-I-TRAN'!F647+'[2]II-I-DIST'!F647+'[2]II-I-MET'!F647+'[2]II-I-TBILL'!F647+'[2]II-I-TDCS'!F647</f>
        <v>0</v>
      </c>
      <c r="G647" s="328">
        <f>'[2]II-I-TRAN'!G647+'[2]II-I-DIST'!G647+'[2]II-I-MET'!G647+'[2]II-I-TBILL'!G647+'[2]II-I-TDCS'!G647</f>
        <v>1256258.8004000001</v>
      </c>
      <c r="H647" s="328"/>
      <c r="I647" s="328"/>
      <c r="J647" s="253">
        <f>'[2]II-I-TRAN'!J647+'[2]II-I-DIST'!J647+'[2]II-I-MET'!J647+'[2]II-I-TBILL'!J647+'[2]II-I-TDCS'!J647</f>
        <v>768064.60711185436</v>
      </c>
      <c r="K647" s="253">
        <f>'[2]II-I-TRAN'!K647+'[2]II-I-DIST'!K647+'[2]II-I-MET'!K647+'[2]II-I-TBILL'!K647+'[2]II-I-TDCS'!K647</f>
        <v>377187.1146204762</v>
      </c>
      <c r="L647" s="253">
        <f>'[2]II-I-TRAN'!L647+'[2]II-I-DIST'!L647+'[2]II-I-MET'!L647+'[2]II-I-TBILL'!L647+'[2]II-I-TDCS'!L647</f>
        <v>70949.249611196326</v>
      </c>
      <c r="M647" s="253">
        <f>'[2]II-I-TRAN'!M647+'[2]II-I-DIST'!M647+'[2]II-I-MET'!M647+'[2]II-I-TBILL'!M647+'[2]II-I-TDCS'!M647</f>
        <v>1301.406747816553</v>
      </c>
      <c r="N647" s="253">
        <f>'[2]II-I-TRAN'!N647+'[2]II-I-DIST'!N647+'[2]II-I-MET'!N647+'[2]II-I-TBILL'!N647+'[2]II-I-TDCS'!N647</f>
        <v>9928.0594008653188</v>
      </c>
      <c r="O647" s="253">
        <f>'[2]II-I-TRAN'!O647+'[2]II-I-DIST'!O647+'[2]II-I-MET'!O647+'[2]II-I-TBILL'!O647+'[2]II-I-TDCS'!O647</f>
        <v>498.25246514768389</v>
      </c>
      <c r="P647" s="253">
        <f>'[2]II-I-TRAN'!P647+'[2]II-I-DIST'!P647+'[2]II-I-MET'!P647+'[2]II-I-TBILL'!P647+'[2]II-I-TDCS'!P647</f>
        <v>5.0064389455666829</v>
      </c>
      <c r="Q647" s="253">
        <f>'[2]II-I-TRAN'!Q647+'[2]II-I-DIST'!Q647+'[2]II-I-MET'!Q647+'[2]II-I-TBILL'!Q647+'[2]II-I-TDCS'!Q647</f>
        <v>28325.104003698118</v>
      </c>
      <c r="R647" s="279">
        <f t="shared" ref="R647:R653" si="137">SUM(J647:Q647)</f>
        <v>1256258.8004000003</v>
      </c>
      <c r="S647" s="244" t="b">
        <f t="shared" si="125"/>
        <v>1</v>
      </c>
    </row>
    <row r="648" spans="1:20" x14ac:dyDescent="0.2">
      <c r="A648" s="245">
        <f t="shared" si="127"/>
        <v>631</v>
      </c>
      <c r="B648" s="206" t="s">
        <v>596</v>
      </c>
      <c r="C648" s="206" t="s">
        <v>374</v>
      </c>
      <c r="D648" s="207"/>
      <c r="E648" s="328">
        <f>'[2]II-I-TRAN'!E648+'[2]II-I-DIST'!E648+'[2]II-I-MET'!E648+'[2]II-I-TBILL'!E648+'[2]II-I-TDCS'!E648</f>
        <v>0</v>
      </c>
      <c r="F648" s="328">
        <f>'[2]II-I-TRAN'!F648+'[2]II-I-DIST'!F648+'[2]II-I-MET'!F648+'[2]II-I-TBILL'!F648+'[2]II-I-TDCS'!F648</f>
        <v>0</v>
      </c>
      <c r="G648" s="328">
        <f>'[2]II-I-TRAN'!G648+'[2]II-I-DIST'!G648+'[2]II-I-MET'!G648+'[2]II-I-TBILL'!G648+'[2]II-I-TDCS'!G648</f>
        <v>0</v>
      </c>
      <c r="H648" s="328"/>
      <c r="I648" s="328"/>
      <c r="J648" s="253">
        <f>'[2]II-I-TRAN'!J648+'[2]II-I-DIST'!J648+'[2]II-I-MET'!J648+'[2]II-I-TBILL'!J648+'[2]II-I-TDCS'!J648</f>
        <v>0</v>
      </c>
      <c r="K648" s="253">
        <f>'[2]II-I-TRAN'!K648+'[2]II-I-DIST'!K648+'[2]II-I-MET'!K648+'[2]II-I-TBILL'!K648+'[2]II-I-TDCS'!K648</f>
        <v>0</v>
      </c>
      <c r="L648" s="253">
        <f>'[2]II-I-TRAN'!L648+'[2]II-I-DIST'!L648+'[2]II-I-MET'!L648+'[2]II-I-TBILL'!L648+'[2]II-I-TDCS'!L648</f>
        <v>0</v>
      </c>
      <c r="M648" s="253">
        <f>'[2]II-I-TRAN'!M648+'[2]II-I-DIST'!M648+'[2]II-I-MET'!M648+'[2]II-I-TBILL'!M648+'[2]II-I-TDCS'!M648</f>
        <v>0</v>
      </c>
      <c r="N648" s="253">
        <f>'[2]II-I-TRAN'!N648+'[2]II-I-DIST'!N648+'[2]II-I-MET'!N648+'[2]II-I-TBILL'!N648+'[2]II-I-TDCS'!N648</f>
        <v>0</v>
      </c>
      <c r="O648" s="253">
        <f>'[2]II-I-TRAN'!O648+'[2]II-I-DIST'!O648+'[2]II-I-MET'!O648+'[2]II-I-TBILL'!O648+'[2]II-I-TDCS'!O648</f>
        <v>0</v>
      </c>
      <c r="P648" s="253">
        <f>'[2]II-I-TRAN'!P648+'[2]II-I-DIST'!P648+'[2]II-I-MET'!P648+'[2]II-I-TBILL'!P648+'[2]II-I-TDCS'!P648</f>
        <v>0</v>
      </c>
      <c r="Q648" s="253">
        <f>'[2]II-I-TRAN'!Q648+'[2]II-I-DIST'!Q648+'[2]II-I-MET'!Q648+'[2]II-I-TBILL'!Q648+'[2]II-I-TDCS'!Q648</f>
        <v>0</v>
      </c>
      <c r="R648" s="279">
        <f t="shared" si="137"/>
        <v>0</v>
      </c>
      <c r="S648" s="244" t="b">
        <f t="shared" si="125"/>
        <v>1</v>
      </c>
    </row>
    <row r="649" spans="1:20" x14ac:dyDescent="0.2">
      <c r="A649" s="245">
        <f t="shared" si="127"/>
        <v>632</v>
      </c>
      <c r="B649" s="206" t="s">
        <v>597</v>
      </c>
      <c r="C649" s="206" t="s">
        <v>595</v>
      </c>
      <c r="D649" s="207"/>
      <c r="E649" s="328">
        <f>'[2]II-I-TRAN'!E649+'[2]II-I-DIST'!E649+'[2]II-I-MET'!E649+'[2]II-I-TBILL'!E649+'[2]II-I-TDCS'!E649</f>
        <v>-246632</v>
      </c>
      <c r="F649" s="328">
        <f>'[2]II-I-TRAN'!F649+'[2]II-I-DIST'!F649+'[2]II-I-MET'!F649+'[2]II-I-TBILL'!F649+'[2]II-I-TDCS'!F649</f>
        <v>0</v>
      </c>
      <c r="G649" s="328">
        <f>'[2]II-I-TRAN'!G649+'[2]II-I-DIST'!G649+'[2]II-I-MET'!G649+'[2]II-I-TBILL'!G649+'[2]II-I-TDCS'!G649</f>
        <v>-246632</v>
      </c>
      <c r="H649" s="328"/>
      <c r="I649" s="328"/>
      <c r="J649" s="253">
        <f>'[2]II-I-TRAN'!J649+'[2]II-I-DIST'!J649+'[2]II-I-MET'!J649+'[2]II-I-TBILL'!J649+'[2]II-I-TDCS'!J649</f>
        <v>-150788.44432444609</v>
      </c>
      <c r="K649" s="253">
        <f>'[2]II-I-TRAN'!K649+'[2]II-I-DIST'!K649+'[2]II-I-MET'!K649+'[2]II-I-TBILL'!K649+'[2]II-I-TDCS'!K649</f>
        <v>-74050.356840053282</v>
      </c>
      <c r="L649" s="253">
        <f>'[2]II-I-TRAN'!L649+'[2]II-I-DIST'!L649+'[2]II-I-MET'!L649+'[2]II-I-TBILL'!L649+'[2]II-I-TDCS'!L649</f>
        <v>-13928.941492419393</v>
      </c>
      <c r="M649" s="253">
        <f>'[2]II-I-TRAN'!M649+'[2]II-I-DIST'!M649+'[2]II-I-MET'!M649+'[2]II-I-TBILL'!M649+'[2]II-I-TDCS'!M649</f>
        <v>-255.49556263828271</v>
      </c>
      <c r="N649" s="253">
        <f>'[2]II-I-TRAN'!N649+'[2]II-I-DIST'!N649+'[2]II-I-MET'!N649+'[2]II-I-TBILL'!N649+'[2]II-I-TDCS'!N649</f>
        <v>-1949.1024822071488</v>
      </c>
      <c r="O649" s="253">
        <f>'[2]II-I-TRAN'!O649+'[2]II-I-DIST'!O649+'[2]II-I-MET'!O649+'[2]II-I-TBILL'!O649+'[2]II-I-TDCS'!O649</f>
        <v>-97.818221806825377</v>
      </c>
      <c r="P649" s="253">
        <f>'[2]II-I-TRAN'!P649+'[2]II-I-DIST'!P649+'[2]II-I-MET'!P649+'[2]II-I-TBILL'!P649+'[2]II-I-TDCS'!P649</f>
        <v>-0.9828771345759737</v>
      </c>
      <c r="Q649" s="253">
        <f>'[2]II-I-TRAN'!Q649+'[2]II-I-DIST'!Q649+'[2]II-I-MET'!Q649+'[2]II-I-TBILL'!Q649+'[2]II-I-TDCS'!Q649</f>
        <v>-5560.8581992943891</v>
      </c>
      <c r="R649" s="279">
        <f t="shared" si="137"/>
        <v>-246632</v>
      </c>
      <c r="S649" s="244" t="b">
        <f t="shared" si="125"/>
        <v>1</v>
      </c>
    </row>
    <row r="650" spans="1:20" x14ac:dyDescent="0.2">
      <c r="A650" s="245">
        <f t="shared" si="127"/>
        <v>633</v>
      </c>
      <c r="B650" s="206" t="s">
        <v>598</v>
      </c>
      <c r="C650" s="206" t="s">
        <v>599</v>
      </c>
      <c r="D650" s="207"/>
      <c r="E650" s="328">
        <f>'[2]II-I-TRAN'!E650+'[2]II-I-DIST'!E650+'[2]II-I-MET'!E650+'[2]II-I-TBILL'!E650+'[2]II-I-TDCS'!E650</f>
        <v>2207929.54</v>
      </c>
      <c r="F650" s="328">
        <f>'[2]II-I-TRAN'!F650+'[2]II-I-DIST'!F650+'[2]II-I-MET'!F650+'[2]II-I-TBILL'!F650+'[2]II-I-TDCS'!F650</f>
        <v>0</v>
      </c>
      <c r="G650" s="328">
        <f>'[2]II-I-TRAN'!G650+'[2]II-I-DIST'!G650+'[2]II-I-MET'!G650+'[2]II-I-TBILL'!G650+'[2]II-I-TDCS'!G650</f>
        <v>2207929.54</v>
      </c>
      <c r="H650" s="328"/>
      <c r="I650" s="328"/>
      <c r="J650" s="253">
        <f>'[2]II-I-TRAN'!J650+'[2]II-I-DIST'!J650+'[2]II-I-MET'!J650+'[2]II-I-TBILL'!J650+'[2]II-I-TDCS'!J650</f>
        <v>958139.89143661049</v>
      </c>
      <c r="K650" s="253">
        <f>'[2]II-I-TRAN'!K650+'[2]II-I-DIST'!K650+'[2]II-I-MET'!K650+'[2]II-I-TBILL'!K650+'[2]II-I-TDCS'!K650</f>
        <v>23048.866335398528</v>
      </c>
      <c r="L650" s="253">
        <f>'[2]II-I-TRAN'!L650+'[2]II-I-DIST'!L650+'[2]II-I-MET'!L650+'[2]II-I-TBILL'!L650+'[2]II-I-TDCS'!L650</f>
        <v>911560.40547964897</v>
      </c>
      <c r="M650" s="253">
        <f>'[2]II-I-TRAN'!M650+'[2]II-I-DIST'!M650+'[2]II-I-MET'!M650+'[2]II-I-TBILL'!M650+'[2]II-I-TDCS'!M650</f>
        <v>118126.98183697542</v>
      </c>
      <c r="N650" s="253">
        <f>'[2]II-I-TRAN'!N650+'[2]II-I-DIST'!N650+'[2]II-I-MET'!N650+'[2]II-I-TBILL'!N650+'[2]II-I-TDCS'!N650</f>
        <v>82373.402032810001</v>
      </c>
      <c r="O650" s="253">
        <f>'[2]II-I-TRAN'!O650+'[2]II-I-DIST'!O650+'[2]II-I-MET'!O650+'[2]II-I-TBILL'!O650+'[2]II-I-TDCS'!O650</f>
        <v>114679.99287855641</v>
      </c>
      <c r="P650" s="253">
        <f>'[2]II-I-TRAN'!P650+'[2]II-I-DIST'!P650+'[2]II-I-MET'!P650+'[2]II-I-TBILL'!P650+'[2]II-I-TDCS'!P650</f>
        <v>0</v>
      </c>
      <c r="Q650" s="253">
        <f>'[2]II-I-TRAN'!Q650+'[2]II-I-DIST'!Q650+'[2]II-I-MET'!Q650+'[2]II-I-TBILL'!Q650+'[2]II-I-TDCS'!Q650</f>
        <v>0</v>
      </c>
      <c r="R650" s="279">
        <f t="shared" si="137"/>
        <v>2207929.5399999996</v>
      </c>
      <c r="S650" s="244" t="b">
        <f t="shared" si="125"/>
        <v>1</v>
      </c>
    </row>
    <row r="651" spans="1:20" x14ac:dyDescent="0.2">
      <c r="A651" s="245">
        <f t="shared" si="127"/>
        <v>634</v>
      </c>
      <c r="B651" s="206" t="s">
        <v>600</v>
      </c>
      <c r="C651" s="206" t="s">
        <v>601</v>
      </c>
      <c r="D651" s="207"/>
      <c r="E651" s="328">
        <f>'[2]II-I-TRAN'!E651+'[2]II-I-DIST'!E651+'[2]II-I-MET'!E651+'[2]II-I-TBILL'!E651+'[2]II-I-TDCS'!E651</f>
        <v>121370.85920000001</v>
      </c>
      <c r="F651" s="328">
        <f>'[2]II-I-TRAN'!F651+'[2]II-I-DIST'!F651+'[2]II-I-MET'!F651+'[2]II-I-TBILL'!F651+'[2]II-I-TDCS'!F651</f>
        <v>0</v>
      </c>
      <c r="G651" s="328">
        <f>'[2]II-I-TRAN'!G651+'[2]II-I-DIST'!G651+'[2]II-I-MET'!G651+'[2]II-I-TBILL'!G651+'[2]II-I-TDCS'!G651</f>
        <v>121370.85920000001</v>
      </c>
      <c r="H651" s="328"/>
      <c r="I651" s="328"/>
      <c r="J651" s="253">
        <f>'[2]II-I-TRAN'!J651+'[2]II-I-DIST'!J651+'[2]II-I-MET'!J651+'[2]II-I-TBILL'!J651+'[2]II-I-TDCS'!J651</f>
        <v>57669.607602281867</v>
      </c>
      <c r="K651" s="253">
        <f>'[2]II-I-TRAN'!K651+'[2]II-I-DIST'!K651+'[2]II-I-MET'!K651+'[2]II-I-TBILL'!K651+'[2]II-I-TDCS'!K651</f>
        <v>1501.58518219345</v>
      </c>
      <c r="L651" s="253">
        <f>'[2]II-I-TRAN'!L651+'[2]II-I-DIST'!L651+'[2]II-I-MET'!L651+'[2]II-I-TBILL'!L651+'[2]II-I-TDCS'!L651</f>
        <v>43453.5652703858</v>
      </c>
      <c r="M651" s="253">
        <f>'[2]II-I-TRAN'!M651+'[2]II-I-DIST'!M651+'[2]II-I-MET'!M651+'[2]II-I-TBILL'!M651+'[2]II-I-TDCS'!M651</f>
        <v>5350.4364104635151</v>
      </c>
      <c r="N651" s="253">
        <f>'[2]II-I-TRAN'!N651+'[2]II-I-DIST'!N651+'[2]II-I-MET'!N651+'[2]II-I-TBILL'!N651+'[2]II-I-TDCS'!N651</f>
        <v>4317.3104486928414</v>
      </c>
      <c r="O651" s="253">
        <f>'[2]II-I-TRAN'!O651+'[2]II-I-DIST'!O651+'[2]II-I-MET'!O651+'[2]II-I-TBILL'!O651+'[2]II-I-TDCS'!O651</f>
        <v>5325.2026887109214</v>
      </c>
      <c r="P651" s="253">
        <f>'[2]II-I-TRAN'!P651+'[2]II-I-DIST'!P651+'[2]II-I-MET'!P651+'[2]II-I-TBILL'!P651+'[2]II-I-TDCS'!P651</f>
        <v>758.71436959368737</v>
      </c>
      <c r="Q651" s="253">
        <f>'[2]II-I-TRAN'!Q651+'[2]II-I-DIST'!Q651+'[2]II-I-MET'!Q651+'[2]II-I-TBILL'!Q651+'[2]II-I-TDCS'!Q651</f>
        <v>2994.4372276779118</v>
      </c>
      <c r="R651" s="279">
        <f t="shared" si="137"/>
        <v>121370.85919999999</v>
      </c>
      <c r="S651" s="244" t="b">
        <f t="shared" si="125"/>
        <v>1</v>
      </c>
    </row>
    <row r="652" spans="1:20" x14ac:dyDescent="0.2">
      <c r="A652" s="245">
        <f t="shared" si="127"/>
        <v>635</v>
      </c>
      <c r="B652" s="206" t="s">
        <v>602</v>
      </c>
      <c r="C652" s="255" t="s">
        <v>603</v>
      </c>
      <c r="D652" s="207"/>
      <c r="E652" s="328">
        <f>'[2]II-I-TRAN'!E652+'[2]II-I-DIST'!E652+'[2]II-I-MET'!E652+'[2]II-I-TBILL'!E652+'[2]II-I-TDCS'!E652</f>
        <v>0</v>
      </c>
      <c r="F652" s="328">
        <f>'[2]II-I-TRAN'!F652+'[2]II-I-DIST'!F652+'[2]II-I-MET'!F652+'[2]II-I-TBILL'!F652+'[2]II-I-TDCS'!F652</f>
        <v>0</v>
      </c>
      <c r="G652" s="328">
        <f>'[2]II-I-TRAN'!G652+'[2]II-I-DIST'!G652+'[2]II-I-MET'!G652+'[2]II-I-TBILL'!G652+'[2]II-I-TDCS'!G652</f>
        <v>0</v>
      </c>
      <c r="H652" s="328"/>
      <c r="I652" s="328"/>
      <c r="J652" s="253">
        <f>'[2]II-I-TRAN'!J652+'[2]II-I-DIST'!J652+'[2]II-I-MET'!J652+'[2]II-I-TBILL'!J652+'[2]II-I-TDCS'!J652</f>
        <v>0</v>
      </c>
      <c r="K652" s="253">
        <f>'[2]II-I-TRAN'!K652+'[2]II-I-DIST'!K652+'[2]II-I-MET'!K652+'[2]II-I-TBILL'!K652+'[2]II-I-TDCS'!K652</f>
        <v>0</v>
      </c>
      <c r="L652" s="253">
        <f>'[2]II-I-TRAN'!L652+'[2]II-I-DIST'!L652+'[2]II-I-MET'!L652+'[2]II-I-TBILL'!L652+'[2]II-I-TDCS'!L652</f>
        <v>0</v>
      </c>
      <c r="M652" s="253">
        <f>'[2]II-I-TRAN'!M652+'[2]II-I-DIST'!M652+'[2]II-I-MET'!M652+'[2]II-I-TBILL'!M652+'[2]II-I-TDCS'!M652</f>
        <v>0</v>
      </c>
      <c r="N652" s="253">
        <f>'[2]II-I-TRAN'!N652+'[2]II-I-DIST'!N652+'[2]II-I-MET'!N652+'[2]II-I-TBILL'!N652+'[2]II-I-TDCS'!N652</f>
        <v>0</v>
      </c>
      <c r="O652" s="253">
        <f>'[2]II-I-TRAN'!O652+'[2]II-I-DIST'!O652+'[2]II-I-MET'!O652+'[2]II-I-TBILL'!O652+'[2]II-I-TDCS'!O652</f>
        <v>0</v>
      </c>
      <c r="P652" s="253">
        <f>'[2]II-I-TRAN'!P652+'[2]II-I-DIST'!P652+'[2]II-I-MET'!P652+'[2]II-I-TBILL'!P652+'[2]II-I-TDCS'!P652</f>
        <v>0</v>
      </c>
      <c r="Q652" s="253">
        <f>'[2]II-I-TRAN'!Q652+'[2]II-I-DIST'!Q652+'[2]II-I-MET'!Q652+'[2]II-I-TBILL'!Q652+'[2]II-I-TDCS'!Q652</f>
        <v>0</v>
      </c>
      <c r="R652" s="279">
        <f t="shared" si="137"/>
        <v>0</v>
      </c>
      <c r="S652" s="244" t="b">
        <f t="shared" si="125"/>
        <v>1</v>
      </c>
    </row>
    <row r="653" spans="1:20" x14ac:dyDescent="0.2">
      <c r="A653" s="245">
        <f t="shared" si="127"/>
        <v>636</v>
      </c>
      <c r="B653" s="206" t="s">
        <v>604</v>
      </c>
      <c r="C653" s="255" t="s">
        <v>605</v>
      </c>
      <c r="D653" s="207"/>
      <c r="E653" s="328">
        <f>'[2]II-I-TRAN'!E653+'[2]II-I-DIST'!E653+'[2]II-I-MET'!E653+'[2]II-I-TBILL'!E653+'[2]II-I-TDCS'!E653</f>
        <v>0</v>
      </c>
      <c r="F653" s="328">
        <f>'[2]II-I-TRAN'!F653+'[2]II-I-DIST'!F653+'[2]II-I-MET'!F653+'[2]II-I-TBILL'!F653+'[2]II-I-TDCS'!F653</f>
        <v>0</v>
      </c>
      <c r="G653" s="328">
        <f>'[2]II-I-TRAN'!G653+'[2]II-I-DIST'!G653+'[2]II-I-MET'!G653+'[2]II-I-TBILL'!G653+'[2]II-I-TDCS'!G653</f>
        <v>0</v>
      </c>
      <c r="H653" s="328"/>
      <c r="I653" s="328"/>
      <c r="J653" s="253">
        <f>'[2]II-I-TRAN'!J653+'[2]II-I-DIST'!J653+'[2]II-I-MET'!J653+'[2]II-I-TBILL'!J653+'[2]II-I-TDCS'!J653</f>
        <v>0</v>
      </c>
      <c r="K653" s="253">
        <f>'[2]II-I-TRAN'!K653+'[2]II-I-DIST'!K653+'[2]II-I-MET'!K653+'[2]II-I-TBILL'!K653+'[2]II-I-TDCS'!K653</f>
        <v>0</v>
      </c>
      <c r="L653" s="253">
        <f>'[2]II-I-TRAN'!L653+'[2]II-I-DIST'!L653+'[2]II-I-MET'!L653+'[2]II-I-TBILL'!L653+'[2]II-I-TDCS'!L653</f>
        <v>0</v>
      </c>
      <c r="M653" s="253">
        <f>'[2]II-I-TRAN'!M653+'[2]II-I-DIST'!M653+'[2]II-I-MET'!M653+'[2]II-I-TBILL'!M653+'[2]II-I-TDCS'!M653</f>
        <v>0</v>
      </c>
      <c r="N653" s="253">
        <f>'[2]II-I-TRAN'!N653+'[2]II-I-DIST'!N653+'[2]II-I-MET'!N653+'[2]II-I-TBILL'!N653+'[2]II-I-TDCS'!N653</f>
        <v>0</v>
      </c>
      <c r="O653" s="253">
        <f>'[2]II-I-TRAN'!O653+'[2]II-I-DIST'!O653+'[2]II-I-MET'!O653+'[2]II-I-TBILL'!O653+'[2]II-I-TDCS'!O653</f>
        <v>0</v>
      </c>
      <c r="P653" s="253">
        <f>'[2]II-I-TRAN'!P653+'[2]II-I-DIST'!P653+'[2]II-I-MET'!P653+'[2]II-I-TBILL'!P653+'[2]II-I-TDCS'!P653</f>
        <v>0</v>
      </c>
      <c r="Q653" s="253">
        <f>'[2]II-I-TRAN'!Q653+'[2]II-I-DIST'!Q653+'[2]II-I-MET'!Q653+'[2]II-I-TBILL'!Q653+'[2]II-I-TDCS'!Q653</f>
        <v>0</v>
      </c>
      <c r="R653" s="279">
        <f t="shared" si="137"/>
        <v>0</v>
      </c>
      <c r="S653" s="244" t="b">
        <f t="shared" si="125"/>
        <v>1</v>
      </c>
    </row>
    <row r="654" spans="1:20" x14ac:dyDescent="0.2">
      <c r="A654" s="245">
        <f t="shared" si="127"/>
        <v>637</v>
      </c>
      <c r="B654" s="237"/>
      <c r="C654" s="451" t="s">
        <v>134</v>
      </c>
      <c r="D654" s="447"/>
      <c r="E654" s="318">
        <f>SUBTOTAL(9,E647:E653)</f>
        <v>3338927.1995999999</v>
      </c>
      <c r="F654" s="318">
        <f>SUBTOTAL(9,F647:F653)</f>
        <v>0</v>
      </c>
      <c r="G654" s="318">
        <f>SUBTOTAL(9,G647:G653)</f>
        <v>3338927.1995999999</v>
      </c>
      <c r="H654" s="318"/>
      <c r="I654" s="318"/>
      <c r="J654" s="318">
        <f t="shared" ref="J654:R654" si="138">SUBTOTAL(9,J647:J653)</f>
        <v>1633085.6618263009</v>
      </c>
      <c r="K654" s="318">
        <f t="shared" si="138"/>
        <v>327687.20929801487</v>
      </c>
      <c r="L654" s="318">
        <f t="shared" si="138"/>
        <v>1012034.2788688117</v>
      </c>
      <c r="M654" s="318">
        <f t="shared" si="138"/>
        <v>124523.3294326172</v>
      </c>
      <c r="N654" s="318">
        <f t="shared" si="138"/>
        <v>94669.669400161001</v>
      </c>
      <c r="O654" s="318">
        <f t="shared" si="138"/>
        <v>120405.6298106082</v>
      </c>
      <c r="P654" s="318">
        <f t="shared" si="138"/>
        <v>762.73793140467808</v>
      </c>
      <c r="Q654" s="318">
        <f t="shared" si="138"/>
        <v>25758.683032081637</v>
      </c>
      <c r="R654" s="327">
        <f t="shared" si="138"/>
        <v>3338927.1995999999</v>
      </c>
      <c r="S654" s="244" t="b">
        <f t="shared" si="125"/>
        <v>1</v>
      </c>
    </row>
    <row r="655" spans="1:20" s="482" customFormat="1" x14ac:dyDescent="0.2">
      <c r="A655" s="245">
        <f t="shared" si="127"/>
        <v>638</v>
      </c>
      <c r="C655" s="483"/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  <c r="Q655" s="318"/>
      <c r="R655" s="327"/>
      <c r="S655" s="244" t="b">
        <f t="shared" si="125"/>
        <v>1</v>
      </c>
    </row>
    <row r="656" spans="1:20" s="237" customFormat="1" ht="12" thickBot="1" x14ac:dyDescent="0.25">
      <c r="A656" s="245">
        <f t="shared" si="127"/>
        <v>639</v>
      </c>
      <c r="B656" s="264" t="s">
        <v>606</v>
      </c>
      <c r="C656" s="484"/>
      <c r="D656" s="484" t="s">
        <v>592</v>
      </c>
      <c r="E656" s="485">
        <f>SUBTOTAL(9,E647:E654)</f>
        <v>3338927.1995999999</v>
      </c>
      <c r="F656" s="485">
        <f>SUBTOTAL(9,F647:F654)</f>
        <v>0</v>
      </c>
      <c r="G656" s="485">
        <f>SUBTOTAL(9,G647:G654)</f>
        <v>3338927.1995999999</v>
      </c>
      <c r="H656" s="485"/>
      <c r="I656" s="485"/>
      <c r="J656" s="485">
        <f t="shared" ref="J656:R656" si="139">SUBTOTAL(9,J647:J654)</f>
        <v>1633085.6618263009</v>
      </c>
      <c r="K656" s="485">
        <f t="shared" si="139"/>
        <v>327687.20929801487</v>
      </c>
      <c r="L656" s="485">
        <f t="shared" si="139"/>
        <v>1012034.2788688117</v>
      </c>
      <c r="M656" s="485">
        <f t="shared" si="139"/>
        <v>124523.3294326172</v>
      </c>
      <c r="N656" s="485">
        <f t="shared" si="139"/>
        <v>94669.669400161001</v>
      </c>
      <c r="O656" s="485">
        <f t="shared" si="139"/>
        <v>120405.6298106082</v>
      </c>
      <c r="P656" s="485">
        <f t="shared" si="139"/>
        <v>762.73793140467808</v>
      </c>
      <c r="Q656" s="485">
        <f t="shared" si="139"/>
        <v>25758.683032081637</v>
      </c>
      <c r="R656" s="486">
        <f t="shared" si="139"/>
        <v>3338927.1995999999</v>
      </c>
      <c r="S656" s="244" t="b">
        <f t="shared" si="125"/>
        <v>1</v>
      </c>
    </row>
    <row r="661" spans="1:19" x14ac:dyDescent="0.2">
      <c r="A661" s="487"/>
      <c r="B661" s="487"/>
      <c r="C661" s="487"/>
      <c r="D661" s="487"/>
      <c r="E661" s="487"/>
      <c r="F661" s="487"/>
      <c r="G661" s="488"/>
      <c r="H661" s="488"/>
      <c r="I661" s="487"/>
      <c r="J661" s="487"/>
      <c r="K661" s="487"/>
      <c r="L661" s="487"/>
      <c r="M661" s="487"/>
      <c r="N661" s="487"/>
      <c r="O661" s="487"/>
      <c r="P661" s="487"/>
      <c r="Q661" s="487"/>
      <c r="R661" s="487"/>
      <c r="S661" s="487"/>
    </row>
    <row r="662" spans="1:19" x14ac:dyDescent="0.2">
      <c r="A662" s="487"/>
      <c r="B662" s="487"/>
      <c r="C662" s="487"/>
      <c r="D662" s="487"/>
      <c r="E662" s="487"/>
      <c r="F662" s="487"/>
      <c r="G662" s="488"/>
      <c r="H662" s="488"/>
      <c r="I662" s="487"/>
      <c r="J662" s="487"/>
      <c r="K662" s="487"/>
      <c r="L662" s="487"/>
      <c r="M662" s="487"/>
      <c r="N662" s="487"/>
      <c r="O662" s="487"/>
      <c r="P662" s="487"/>
      <c r="Q662" s="487"/>
      <c r="R662" s="487"/>
      <c r="S662" s="487"/>
    </row>
    <row r="663" spans="1:19" x14ac:dyDescent="0.2">
      <c r="A663" s="487"/>
      <c r="B663" s="487"/>
      <c r="C663" s="487"/>
      <c r="D663" s="487"/>
      <c r="E663" s="487"/>
      <c r="F663" s="487"/>
      <c r="G663" s="488"/>
      <c r="H663" s="488"/>
      <c r="I663" s="487"/>
      <c r="J663" s="487"/>
      <c r="K663" s="487"/>
      <c r="L663" s="487"/>
      <c r="M663" s="487"/>
      <c r="N663" s="487"/>
      <c r="O663" s="487"/>
      <c r="P663" s="487"/>
      <c r="Q663" s="487"/>
      <c r="R663" s="487"/>
      <c r="S663" s="487"/>
    </row>
    <row r="664" spans="1:19" x14ac:dyDescent="0.2">
      <c r="A664" s="487"/>
      <c r="B664" s="487"/>
      <c r="C664" s="487"/>
      <c r="D664" s="487"/>
      <c r="E664" s="487"/>
      <c r="F664" s="487"/>
      <c r="G664" s="488"/>
      <c r="H664" s="488"/>
      <c r="I664" s="487"/>
      <c r="J664" s="487"/>
      <c r="K664" s="487"/>
      <c r="L664" s="487"/>
      <c r="M664" s="487"/>
      <c r="N664" s="487"/>
      <c r="O664" s="487"/>
      <c r="P664" s="487"/>
      <c r="Q664" s="487"/>
      <c r="R664" s="487"/>
      <c r="S664" s="487"/>
    </row>
    <row r="665" spans="1:19" x14ac:dyDescent="0.2">
      <c r="A665" s="487"/>
      <c r="B665" s="487"/>
      <c r="C665" s="487"/>
      <c r="D665" s="487"/>
      <c r="E665" s="487"/>
      <c r="F665" s="487"/>
      <c r="G665" s="488"/>
      <c r="H665" s="488"/>
      <c r="I665" s="487"/>
      <c r="J665" s="487"/>
      <c r="K665" s="487"/>
      <c r="L665" s="487"/>
      <c r="M665" s="487"/>
      <c r="N665" s="487"/>
      <c r="O665" s="487"/>
      <c r="P665" s="487"/>
      <c r="Q665" s="487"/>
      <c r="R665" s="487"/>
      <c r="S665" s="487"/>
    </row>
    <row r="666" spans="1:19" x14ac:dyDescent="0.2">
      <c r="A666" s="487"/>
      <c r="B666" s="487"/>
      <c r="C666" s="487"/>
      <c r="D666" s="487"/>
      <c r="E666" s="487"/>
      <c r="F666" s="487"/>
      <c r="G666" s="488"/>
      <c r="H666" s="488"/>
      <c r="I666" s="487"/>
      <c r="J666" s="487"/>
      <c r="K666" s="487"/>
      <c r="L666" s="487"/>
      <c r="M666" s="487"/>
      <c r="N666" s="487"/>
      <c r="O666" s="487"/>
      <c r="P666" s="487"/>
      <c r="Q666" s="487"/>
      <c r="R666" s="487"/>
      <c r="S666" s="487"/>
    </row>
    <row r="667" spans="1:19" ht="12" thickBot="1" x14ac:dyDescent="0.25">
      <c r="A667" s="487"/>
      <c r="B667" s="487"/>
      <c r="C667" s="487"/>
      <c r="D667" s="487"/>
      <c r="E667" s="487"/>
      <c r="F667" s="487"/>
      <c r="G667" s="488"/>
      <c r="H667" s="488"/>
      <c r="I667" s="487"/>
      <c r="J667" s="487"/>
      <c r="K667" s="487"/>
      <c r="L667" s="487"/>
      <c r="M667" s="487"/>
      <c r="N667" s="487"/>
      <c r="O667" s="487"/>
      <c r="P667" s="487"/>
      <c r="Q667" s="487"/>
      <c r="R667" s="487"/>
      <c r="S667" s="487"/>
    </row>
    <row r="668" spans="1:19" s="212" customFormat="1" x14ac:dyDescent="0.2">
      <c r="A668" s="489"/>
      <c r="B668" s="489"/>
      <c r="C668" s="489"/>
      <c r="D668" s="489"/>
      <c r="E668" s="489">
        <v>1</v>
      </c>
      <c r="F668" s="489">
        <v>2</v>
      </c>
      <c r="G668" s="489">
        <v>3</v>
      </c>
      <c r="H668" s="489"/>
      <c r="I668" s="489">
        <v>4</v>
      </c>
      <c r="J668" s="489">
        <v>5</v>
      </c>
      <c r="K668" s="489">
        <v>6</v>
      </c>
      <c r="L668" s="490">
        <v>7</v>
      </c>
      <c r="M668" s="489">
        <v>8</v>
      </c>
      <c r="N668" s="489">
        <v>9</v>
      </c>
      <c r="O668" s="489">
        <v>10</v>
      </c>
      <c r="P668" s="489">
        <v>11</v>
      </c>
      <c r="Q668" s="489">
        <v>12</v>
      </c>
      <c r="R668" s="489">
        <v>13</v>
      </c>
      <c r="S668" s="489"/>
    </row>
    <row r="669" spans="1:19" s="212" customFormat="1" x14ac:dyDescent="0.2">
      <c r="A669" s="491"/>
      <c r="B669" s="491"/>
      <c r="C669" s="491"/>
      <c r="D669" s="491"/>
      <c r="E669" s="491" t="s">
        <v>171</v>
      </c>
      <c r="F669" s="491"/>
      <c r="G669" s="491" t="s">
        <v>172</v>
      </c>
      <c r="H669" s="491"/>
      <c r="I669" s="491"/>
      <c r="J669" s="491"/>
      <c r="K669" s="491" t="s">
        <v>6</v>
      </c>
      <c r="L669" s="491" t="s">
        <v>6</v>
      </c>
      <c r="M669" s="492" t="s">
        <v>6</v>
      </c>
      <c r="N669" s="491"/>
      <c r="O669" s="491" t="s">
        <v>7</v>
      </c>
      <c r="P669" s="491"/>
      <c r="Q669" s="491"/>
      <c r="R669" s="491"/>
      <c r="S669" s="491"/>
    </row>
    <row r="670" spans="1:19" s="212" customFormat="1" x14ac:dyDescent="0.2">
      <c r="A670" s="491" t="s">
        <v>173</v>
      </c>
      <c r="B670" s="491" t="s">
        <v>174</v>
      </c>
      <c r="C670" s="491" t="s">
        <v>175</v>
      </c>
      <c r="D670" s="491" t="s">
        <v>176</v>
      </c>
      <c r="E670" s="491" t="s">
        <v>78</v>
      </c>
      <c r="F670" s="491" t="s">
        <v>172</v>
      </c>
      <c r="G670" s="491" t="s">
        <v>78</v>
      </c>
      <c r="H670" s="491"/>
      <c r="I670" s="491" t="s">
        <v>178</v>
      </c>
      <c r="J670" s="491" t="s">
        <v>5</v>
      </c>
      <c r="K670" s="491" t="s">
        <v>11</v>
      </c>
      <c r="L670" s="491" t="s">
        <v>12</v>
      </c>
      <c r="M670" s="492" t="s">
        <v>26</v>
      </c>
      <c r="N670" s="491" t="s">
        <v>7</v>
      </c>
      <c r="O670" s="491" t="s">
        <v>179</v>
      </c>
      <c r="P670" s="491" t="s">
        <v>8</v>
      </c>
      <c r="Q670" s="491" t="s">
        <v>9</v>
      </c>
      <c r="R670" s="491" t="s">
        <v>180</v>
      </c>
      <c r="S670" s="491" t="s">
        <v>181</v>
      </c>
    </row>
    <row r="671" spans="1:19" s="212" customFormat="1" ht="12" thickBot="1" x14ac:dyDescent="0.25">
      <c r="A671" s="493" t="s">
        <v>182</v>
      </c>
      <c r="B671" s="493"/>
      <c r="C671" s="493"/>
      <c r="D671" s="493" t="s">
        <v>183</v>
      </c>
      <c r="E671" s="493" t="s">
        <v>184</v>
      </c>
      <c r="F671" s="493" t="s">
        <v>185</v>
      </c>
      <c r="G671" s="493" t="s">
        <v>186</v>
      </c>
      <c r="H671" s="493"/>
      <c r="I671" s="493" t="s">
        <v>188</v>
      </c>
      <c r="J671" s="493"/>
      <c r="K671" s="493"/>
      <c r="L671" s="493"/>
      <c r="M671" s="494"/>
      <c r="N671" s="493"/>
      <c r="O671" s="493"/>
      <c r="P671" s="493"/>
      <c r="Q671" s="493"/>
      <c r="R671" s="493"/>
      <c r="S671" s="493"/>
    </row>
    <row r="672" spans="1:19" s="495" customFormat="1" x14ac:dyDescent="0.2">
      <c r="A672" s="321"/>
      <c r="B672" s="212"/>
      <c r="C672" s="321"/>
      <c r="D672" s="242"/>
      <c r="E672" s="242"/>
      <c r="F672" s="242"/>
      <c r="G672" s="242"/>
      <c r="H672" s="242"/>
      <c r="I672" s="242"/>
      <c r="J672" s="242"/>
      <c r="K672" s="242"/>
      <c r="L672" s="242"/>
      <c r="M672" s="242"/>
      <c r="N672" s="242"/>
      <c r="O672" s="253"/>
      <c r="P672" s="261"/>
      <c r="Q672" s="261"/>
      <c r="R672" s="212"/>
      <c r="S672" s="212"/>
    </row>
    <row r="673" spans="1:19" s="495" customFormat="1" x14ac:dyDescent="0.2">
      <c r="A673" s="321"/>
      <c r="B673" s="212"/>
      <c r="C673" s="321"/>
      <c r="D673" s="242"/>
      <c r="E673" s="242"/>
      <c r="F673" s="242"/>
      <c r="G673" s="242"/>
      <c r="H673" s="242"/>
      <c r="I673" s="242"/>
      <c r="J673" s="242"/>
      <c r="K673" s="242"/>
      <c r="L673" s="242"/>
      <c r="M673" s="242"/>
      <c r="N673" s="242"/>
      <c r="O673" s="253"/>
      <c r="P673" s="261"/>
      <c r="Q673" s="261"/>
      <c r="R673" s="212"/>
      <c r="S673" s="212"/>
    </row>
    <row r="674" spans="1:19" s="495" customFormat="1" x14ac:dyDescent="0.2">
      <c r="A674" s="321"/>
      <c r="B674" s="326" t="s">
        <v>607</v>
      </c>
      <c r="C674" s="212"/>
      <c r="D674" s="242"/>
      <c r="E674" s="242">
        <f>E482</f>
        <v>50785468.428300023</v>
      </c>
      <c r="F674" s="242">
        <f>F482</f>
        <v>0</v>
      </c>
      <c r="G674" s="242">
        <f>G482</f>
        <v>50785468.428300023</v>
      </c>
      <c r="H674" s="242"/>
      <c r="I674" s="242"/>
      <c r="J674" s="242">
        <f t="shared" ref="J674:Q674" si="140">J482</f>
        <v>29703803.372097924</v>
      </c>
      <c r="K674" s="242">
        <f t="shared" si="140"/>
        <v>688621.33776252565</v>
      </c>
      <c r="L674" s="242">
        <f t="shared" si="140"/>
        <v>13884388.335957643</v>
      </c>
      <c r="M674" s="242">
        <f t="shared" si="140"/>
        <v>2205954.3933779066</v>
      </c>
      <c r="N674" s="242">
        <f t="shared" si="140"/>
        <v>1682987.8854681174</v>
      </c>
      <c r="O674" s="242">
        <f t="shared" si="140"/>
        <v>1770394.9844726478</v>
      </c>
      <c r="P674" s="242">
        <f t="shared" si="140"/>
        <v>81894.857153488323</v>
      </c>
      <c r="Q674" s="242">
        <f t="shared" si="140"/>
        <v>767423.26200974185</v>
      </c>
      <c r="R674" s="244">
        <f>SUM(J674:Q674)</f>
        <v>50785468.428299993</v>
      </c>
      <c r="S674" s="244">
        <f>R674-G674</f>
        <v>0</v>
      </c>
    </row>
    <row r="675" spans="1:19" x14ac:dyDescent="0.2">
      <c r="A675" s="321"/>
      <c r="B675" s="212" t="s">
        <v>608</v>
      </c>
      <c r="C675" s="212"/>
      <c r="D675" s="212"/>
      <c r="E675" s="324">
        <f>E380</f>
        <v>88280659.390300006</v>
      </c>
      <c r="F675" s="324">
        <f>F380</f>
        <v>0</v>
      </c>
      <c r="G675" s="324">
        <f>G380</f>
        <v>88280659.390300006</v>
      </c>
      <c r="H675" s="324"/>
      <c r="I675" s="324"/>
      <c r="J675" s="324">
        <f t="shared" ref="J675:Q675" si="141">J380</f>
        <v>39840170.026798442</v>
      </c>
      <c r="K675" s="324">
        <f t="shared" si="141"/>
        <v>252482.68585625803</v>
      </c>
      <c r="L675" s="324">
        <f t="shared" si="141"/>
        <v>22495318.796964664</v>
      </c>
      <c r="M675" s="324">
        <f t="shared" si="141"/>
        <v>3169275.6721117701</v>
      </c>
      <c r="N675" s="324">
        <f t="shared" si="141"/>
        <v>2336789.054061241</v>
      </c>
      <c r="O675" s="324">
        <f t="shared" si="141"/>
        <v>3530734.3956898251</v>
      </c>
      <c r="P675" s="324">
        <f t="shared" si="141"/>
        <v>16655888.758817801</v>
      </c>
      <c r="Q675" s="324">
        <f t="shared" si="141"/>
        <v>0</v>
      </c>
      <c r="R675" s="244">
        <f>SUM(J675:Q675)</f>
        <v>88280659.390300021</v>
      </c>
      <c r="S675" s="244">
        <f>R675-G675</f>
        <v>0</v>
      </c>
    </row>
    <row r="676" spans="1:19" s="495" customFormat="1" x14ac:dyDescent="0.2">
      <c r="A676" s="321"/>
      <c r="B676" s="212" t="s">
        <v>195</v>
      </c>
      <c r="C676" s="212"/>
      <c r="D676" s="242"/>
      <c r="E676" s="242">
        <f>E542</f>
        <v>50307664.598200008</v>
      </c>
      <c r="F676" s="242">
        <f>F542</f>
        <v>0</v>
      </c>
      <c r="G676" s="242">
        <f>G542</f>
        <v>50307664.598200008</v>
      </c>
      <c r="H676" s="242"/>
      <c r="I676" s="242"/>
      <c r="J676" s="242">
        <f t="shared" ref="J676:Q676" si="142">J542</f>
        <v>29403889.462939899</v>
      </c>
      <c r="K676" s="242">
        <f t="shared" si="142"/>
        <v>830199.62123374525</v>
      </c>
      <c r="L676" s="242">
        <f t="shared" si="142"/>
        <v>13700690.368051954</v>
      </c>
      <c r="M676" s="242">
        <f t="shared" si="142"/>
        <v>1944581.7910037548</v>
      </c>
      <c r="N676" s="242">
        <f t="shared" si="142"/>
        <v>1401640.7923313796</v>
      </c>
      <c r="O676" s="242">
        <f t="shared" si="142"/>
        <v>1385838.9535541323</v>
      </c>
      <c r="P676" s="242">
        <f t="shared" si="142"/>
        <v>75581.102046121014</v>
      </c>
      <c r="Q676" s="242">
        <f t="shared" si="142"/>
        <v>1565242.5070390189</v>
      </c>
      <c r="R676" s="244">
        <f>SUM(J676:Q676)</f>
        <v>50307664.598200008</v>
      </c>
      <c r="S676" s="244">
        <f>R676-G676</f>
        <v>0</v>
      </c>
    </row>
    <row r="677" spans="1:19" s="495" customFormat="1" x14ac:dyDescent="0.2">
      <c r="A677" s="321"/>
      <c r="B677" s="212" t="s">
        <v>196</v>
      </c>
      <c r="C677" s="212"/>
      <c r="D677" s="242"/>
      <c r="E677" s="242">
        <f>E570</f>
        <v>25987989.550500002</v>
      </c>
      <c r="F677" s="242">
        <f>F570</f>
        <v>0</v>
      </c>
      <c r="G677" s="242">
        <f>G570</f>
        <v>25987989.550500002</v>
      </c>
      <c r="H677" s="242"/>
      <c r="I677" s="242"/>
      <c r="J677" s="242">
        <f t="shared" ref="J677:Q677" si="143">J570</f>
        <v>13663471.109241653</v>
      </c>
      <c r="K677" s="242">
        <f t="shared" si="143"/>
        <v>235099.87470254576</v>
      </c>
      <c r="L677" s="242">
        <f t="shared" si="143"/>
        <v>7656753.5853647748</v>
      </c>
      <c r="M677" s="242">
        <f t="shared" si="143"/>
        <v>1374927.9853613651</v>
      </c>
      <c r="N677" s="242">
        <f t="shared" si="143"/>
        <v>1029208.083879035</v>
      </c>
      <c r="O677" s="242">
        <f t="shared" si="143"/>
        <v>1484425.7312326534</v>
      </c>
      <c r="P677" s="242">
        <f t="shared" si="143"/>
        <v>120048.06431150573</v>
      </c>
      <c r="Q677" s="242">
        <f t="shared" si="143"/>
        <v>424055.11640646972</v>
      </c>
      <c r="R677" s="244">
        <f>SUM(J677:Q677)</f>
        <v>25987989.550500002</v>
      </c>
      <c r="S677" s="244">
        <f>R677-G677</f>
        <v>0</v>
      </c>
    </row>
    <row r="678" spans="1:19" s="495" customFormat="1" x14ac:dyDescent="0.2">
      <c r="A678" s="321"/>
      <c r="B678" s="326" t="s">
        <v>197</v>
      </c>
      <c r="C678" s="212"/>
      <c r="D678" s="242"/>
      <c r="E678" s="242">
        <f>E612</f>
        <v>-957079.27310035843</v>
      </c>
      <c r="F678" s="242">
        <f>F612</f>
        <v>0</v>
      </c>
      <c r="G678" s="242">
        <f>G612</f>
        <v>-957079.27310035843</v>
      </c>
      <c r="H678" s="242"/>
      <c r="I678" s="242"/>
      <c r="J678" s="242">
        <f t="shared" ref="J678:Q678" si="144">J612</f>
        <v>-518872.5225933441</v>
      </c>
      <c r="K678" s="242">
        <f t="shared" si="144"/>
        <v>-12832.545647362611</v>
      </c>
      <c r="L678" s="242">
        <f t="shared" si="144"/>
        <v>-299566.7049788516</v>
      </c>
      <c r="M678" s="242">
        <f t="shared" si="144"/>
        <v>-45872.47795549038</v>
      </c>
      <c r="N678" s="242">
        <f t="shared" si="144"/>
        <v>-25084.487806790057</v>
      </c>
      <c r="O678" s="242">
        <f t="shared" si="144"/>
        <v>-29466.03722061048</v>
      </c>
      <c r="P678" s="242">
        <f t="shared" si="144"/>
        <v>-3017.4708756873879</v>
      </c>
      <c r="Q678" s="242">
        <f t="shared" si="144"/>
        <v>-22367.029526815168</v>
      </c>
      <c r="R678" s="244">
        <f>SUM(J678:Q678)</f>
        <v>-957079.27660495171</v>
      </c>
      <c r="S678" s="244">
        <f>R678-G678</f>
        <v>-3.5045932745561004E-3</v>
      </c>
    </row>
    <row r="679" spans="1:19" s="495" customFormat="1" x14ac:dyDescent="0.2">
      <c r="A679" s="321"/>
      <c r="B679" s="212" t="s">
        <v>609</v>
      </c>
      <c r="C679" s="212"/>
      <c r="D679" s="242"/>
      <c r="E679" s="242">
        <f>E371</f>
        <v>41051493.136883959</v>
      </c>
      <c r="F679" s="242">
        <f>F371</f>
        <v>0</v>
      </c>
      <c r="G679" s="242">
        <f>G371</f>
        <v>41051493.136883959</v>
      </c>
      <c r="H679" s="242"/>
      <c r="I679" s="242"/>
      <c r="J679" s="242">
        <f t="shared" ref="J679:Q679" si="145">J371</f>
        <v>22531128.256345186</v>
      </c>
      <c r="K679" s="242">
        <f t="shared" si="145"/>
        <v>622349.64568350569</v>
      </c>
      <c r="L679" s="242">
        <f t="shared" si="145"/>
        <v>12330084.040291987</v>
      </c>
      <c r="M679" s="242">
        <f t="shared" si="145"/>
        <v>1834636.7871928746</v>
      </c>
      <c r="N679" s="242">
        <f t="shared" si="145"/>
        <v>1102523.2410717795</v>
      </c>
      <c r="O679" s="242">
        <f t="shared" si="145"/>
        <v>1178485.2171938282</v>
      </c>
      <c r="P679" s="242">
        <f t="shared" si="145"/>
        <v>564060.07449515862</v>
      </c>
      <c r="Q679" s="242">
        <f t="shared" si="145"/>
        <v>888225.87460963696</v>
      </c>
      <c r="R679" s="244">
        <f t="shared" ref="R679:R688" si="146">SUM(J679:Q679)</f>
        <v>41051493.136883952</v>
      </c>
      <c r="S679" s="244">
        <f t="shared" ref="S679:S689" si="147">R679-G679</f>
        <v>0</v>
      </c>
    </row>
    <row r="680" spans="1:19" s="495" customFormat="1" x14ac:dyDescent="0.2">
      <c r="A680" s="321"/>
      <c r="B680" s="326"/>
      <c r="C680" s="212"/>
      <c r="D680" s="242"/>
      <c r="E680" s="242"/>
      <c r="F680" s="242"/>
      <c r="G680" s="242"/>
      <c r="H680" s="242"/>
      <c r="I680" s="242"/>
      <c r="J680" s="242"/>
      <c r="K680" s="242"/>
      <c r="L680" s="242"/>
      <c r="M680" s="242"/>
      <c r="N680" s="242"/>
      <c r="O680" s="253"/>
      <c r="P680" s="261"/>
      <c r="Q680" s="261"/>
      <c r="R680" s="244">
        <f t="shared" si="146"/>
        <v>0</v>
      </c>
      <c r="S680" s="244">
        <f t="shared" si="147"/>
        <v>0</v>
      </c>
    </row>
    <row r="681" spans="1:19" s="495" customFormat="1" x14ac:dyDescent="0.2">
      <c r="A681" s="321"/>
      <c r="B681" s="335" t="s">
        <v>610</v>
      </c>
      <c r="C681" s="212"/>
      <c r="D681" s="242"/>
      <c r="E681" s="242">
        <f>SUM(E674:E680)</f>
        <v>255456195.83108366</v>
      </c>
      <c r="F681" s="242">
        <f t="shared" ref="F681:Q681" si="148">SUM(F674:F680)</f>
        <v>0</v>
      </c>
      <c r="G681" s="242">
        <f t="shared" si="148"/>
        <v>255456195.83108366</v>
      </c>
      <c r="H681" s="242"/>
      <c r="I681" s="242"/>
      <c r="J681" s="242">
        <f t="shared" si="148"/>
        <v>134623589.70482975</v>
      </c>
      <c r="K681" s="242">
        <f t="shared" si="148"/>
        <v>2615920.6195912175</v>
      </c>
      <c r="L681" s="242">
        <f t="shared" si="148"/>
        <v>69767668.421652168</v>
      </c>
      <c r="M681" s="242">
        <f t="shared" si="148"/>
        <v>10483504.151092183</v>
      </c>
      <c r="N681" s="242">
        <f t="shared" si="148"/>
        <v>7528064.569004762</v>
      </c>
      <c r="O681" s="242">
        <f t="shared" si="148"/>
        <v>9320413.2449224759</v>
      </c>
      <c r="P681" s="242">
        <f t="shared" si="148"/>
        <v>17494455.385948386</v>
      </c>
      <c r="Q681" s="242">
        <f t="shared" si="148"/>
        <v>3622579.730538052</v>
      </c>
      <c r="R681" s="244">
        <f t="shared" si="146"/>
        <v>255456195.82757899</v>
      </c>
      <c r="S681" s="244">
        <f t="shared" si="147"/>
        <v>-3.5046637058258057E-3</v>
      </c>
    </row>
    <row r="682" spans="1:19" s="495" customFormat="1" x14ac:dyDescent="0.2">
      <c r="A682" s="321"/>
      <c r="B682" s="326"/>
      <c r="C682" s="212"/>
      <c r="D682" s="242"/>
      <c r="E682" s="242"/>
      <c r="F682" s="242"/>
      <c r="G682" s="242"/>
      <c r="H682" s="242"/>
      <c r="I682" s="242"/>
      <c r="J682" s="242"/>
      <c r="K682" s="242"/>
      <c r="L682" s="242"/>
      <c r="M682" s="242"/>
      <c r="N682" s="242"/>
      <c r="O682" s="253"/>
      <c r="P682" s="261"/>
      <c r="Q682" s="261"/>
      <c r="R682" s="244">
        <f t="shared" si="146"/>
        <v>0</v>
      </c>
      <c r="S682" s="244">
        <f t="shared" si="147"/>
        <v>0</v>
      </c>
    </row>
    <row r="683" spans="1:19" s="495" customFormat="1" x14ac:dyDescent="0.2">
      <c r="A683" s="321"/>
      <c r="B683" s="446" t="s">
        <v>198</v>
      </c>
      <c r="C683" s="212"/>
      <c r="D683" s="496"/>
      <c r="E683" s="340">
        <f>E637</f>
        <v>8011155.4531999985</v>
      </c>
      <c r="F683" s="340">
        <f>F637</f>
        <v>0</v>
      </c>
      <c r="G683" s="340">
        <f>G637</f>
        <v>8011155.4531999985</v>
      </c>
      <c r="H683" s="497"/>
      <c r="I683" s="497"/>
      <c r="J683" s="497">
        <f t="shared" ref="J683:Q683" si="149">J637</f>
        <v>1356516.5911649752</v>
      </c>
      <c r="K683" s="497">
        <f t="shared" si="149"/>
        <v>709518.16424743936</v>
      </c>
      <c r="L683" s="497">
        <f t="shared" si="149"/>
        <v>5751243.4743888304</v>
      </c>
      <c r="M683" s="497">
        <f t="shared" si="149"/>
        <v>-5825.3837530175524</v>
      </c>
      <c r="N683" s="497">
        <f t="shared" si="149"/>
        <v>187103.57351845375</v>
      </c>
      <c r="O683" s="497">
        <f t="shared" si="149"/>
        <v>-2857.8270186170912</v>
      </c>
      <c r="P683" s="497">
        <f t="shared" si="149"/>
        <v>376.39743405334968</v>
      </c>
      <c r="Q683" s="497">
        <f t="shared" si="149"/>
        <v>15080.463217882001</v>
      </c>
      <c r="R683" s="244">
        <f t="shared" si="146"/>
        <v>8011155.4532000003</v>
      </c>
      <c r="S683" s="244">
        <f t="shared" si="147"/>
        <v>0</v>
      </c>
    </row>
    <row r="684" spans="1:19" s="498" customFormat="1" x14ac:dyDescent="0.2">
      <c r="A684" s="321"/>
      <c r="B684" s="446"/>
      <c r="C684" s="303"/>
      <c r="D684" s="242"/>
      <c r="E684" s="242"/>
      <c r="F684" s="242"/>
      <c r="G684" s="242"/>
      <c r="H684" s="242"/>
      <c r="I684" s="242"/>
      <c r="J684" s="242"/>
      <c r="K684" s="242"/>
      <c r="L684" s="242"/>
      <c r="M684" s="242"/>
      <c r="N684" s="282"/>
      <c r="O684" s="253"/>
      <c r="P684" s="261"/>
      <c r="Q684" s="261"/>
      <c r="R684" s="244">
        <f t="shared" si="146"/>
        <v>0</v>
      </c>
      <c r="S684" s="244">
        <f t="shared" si="147"/>
        <v>0</v>
      </c>
    </row>
    <row r="685" spans="1:19" x14ac:dyDescent="0.2">
      <c r="B685" s="212" t="s">
        <v>611</v>
      </c>
      <c r="E685" s="450">
        <f>-E656</f>
        <v>-3338927.1995999999</v>
      </c>
      <c r="F685" s="450">
        <f t="shared" ref="F685:Q685" si="150">-F656</f>
        <v>0</v>
      </c>
      <c r="G685" s="450">
        <f t="shared" si="150"/>
        <v>-3338927.1995999999</v>
      </c>
      <c r="H685" s="450"/>
      <c r="I685" s="450"/>
      <c r="J685" s="450">
        <f t="shared" si="150"/>
        <v>-1633085.6618263009</v>
      </c>
      <c r="K685" s="450">
        <f t="shared" si="150"/>
        <v>-327687.20929801487</v>
      </c>
      <c r="L685" s="450">
        <f t="shared" si="150"/>
        <v>-1012034.2788688117</v>
      </c>
      <c r="M685" s="450">
        <f t="shared" si="150"/>
        <v>-124523.3294326172</v>
      </c>
      <c r="N685" s="450">
        <f t="shared" si="150"/>
        <v>-94669.669400161001</v>
      </c>
      <c r="O685" s="450">
        <f t="shared" si="150"/>
        <v>-120405.6298106082</v>
      </c>
      <c r="P685" s="450">
        <f t="shared" si="150"/>
        <v>-762.73793140467808</v>
      </c>
      <c r="Q685" s="450">
        <f t="shared" si="150"/>
        <v>-25758.683032081637</v>
      </c>
      <c r="R685" s="244">
        <f t="shared" si="146"/>
        <v>-3338927.1995999999</v>
      </c>
      <c r="S685" s="244">
        <f t="shared" si="147"/>
        <v>0</v>
      </c>
    </row>
    <row r="686" spans="1:19" s="495" customFormat="1" x14ac:dyDescent="0.2">
      <c r="A686" s="212"/>
      <c r="B686" s="212" t="s">
        <v>612</v>
      </c>
      <c r="C686" s="212"/>
      <c r="D686" s="212"/>
      <c r="E686" s="222"/>
      <c r="F686" s="212"/>
      <c r="G686" s="321"/>
      <c r="H686" s="321"/>
      <c r="I686" s="212"/>
      <c r="J686" s="212"/>
      <c r="K686" s="212"/>
      <c r="L686" s="212"/>
      <c r="M686" s="212"/>
      <c r="N686" s="212"/>
      <c r="O686" s="212"/>
      <c r="P686" s="212"/>
      <c r="Q686" s="212"/>
      <c r="R686" s="244">
        <f t="shared" si="146"/>
        <v>0</v>
      </c>
      <c r="S686" s="244">
        <f t="shared" si="147"/>
        <v>0</v>
      </c>
    </row>
    <row r="687" spans="1:19" s="495" customFormat="1" x14ac:dyDescent="0.2">
      <c r="A687" s="212"/>
      <c r="B687" s="335" t="s">
        <v>613</v>
      </c>
      <c r="C687" s="212"/>
      <c r="D687" s="212"/>
      <c r="E687" s="499">
        <f>SUM(E685:E686,E683,E681)</f>
        <v>260128424.08468366</v>
      </c>
      <c r="F687" s="499">
        <f t="shared" ref="F687:Q687" si="151">SUM(F685:F686,F683,F681)</f>
        <v>0</v>
      </c>
      <c r="G687" s="499">
        <f t="shared" si="151"/>
        <v>260128424.08468366</v>
      </c>
      <c r="H687" s="499"/>
      <c r="I687" s="499"/>
      <c r="J687" s="499">
        <f t="shared" si="151"/>
        <v>134347020.63416842</v>
      </c>
      <c r="K687" s="499">
        <f t="shared" si="151"/>
        <v>2997751.5745406421</v>
      </c>
      <c r="L687" s="499">
        <f t="shared" si="151"/>
        <v>74506877.617172182</v>
      </c>
      <c r="M687" s="499">
        <f t="shared" si="151"/>
        <v>10353155.437906548</v>
      </c>
      <c r="N687" s="499">
        <f t="shared" si="151"/>
        <v>7620498.473123055</v>
      </c>
      <c r="O687" s="499">
        <f t="shared" si="151"/>
        <v>9197149.7880932502</v>
      </c>
      <c r="P687" s="499">
        <f t="shared" si="151"/>
        <v>17494069.045451034</v>
      </c>
      <c r="Q687" s="499">
        <f t="shared" si="151"/>
        <v>3611901.5107238526</v>
      </c>
      <c r="R687" s="244">
        <f t="shared" si="146"/>
        <v>260128424.08117899</v>
      </c>
      <c r="S687" s="244">
        <f t="shared" si="147"/>
        <v>-3.5046637058258057E-3</v>
      </c>
    </row>
    <row r="688" spans="1:19" x14ac:dyDescent="0.2">
      <c r="A688" s="212"/>
      <c r="B688" s="335" t="s">
        <v>614</v>
      </c>
      <c r="C688" s="212"/>
      <c r="D688" s="212"/>
      <c r="E688" s="499">
        <f>E687-E675</f>
        <v>171847764.69438365</v>
      </c>
      <c r="F688" s="499">
        <f t="shared" ref="F688:Q688" si="152">F687-F675</f>
        <v>0</v>
      </c>
      <c r="G688" s="499">
        <f t="shared" si="152"/>
        <v>171847764.69438365</v>
      </c>
      <c r="H688" s="499">
        <f t="shared" si="152"/>
        <v>0</v>
      </c>
      <c r="I688" s="499">
        <f t="shared" si="152"/>
        <v>0</v>
      </c>
      <c r="J688" s="499">
        <f t="shared" si="152"/>
        <v>94506850.607369974</v>
      </c>
      <c r="K688" s="499">
        <f t="shared" si="152"/>
        <v>2745268.8886843841</v>
      </c>
      <c r="L688" s="499">
        <f t="shared" si="152"/>
        <v>52011558.820207521</v>
      </c>
      <c r="M688" s="499">
        <f t="shared" si="152"/>
        <v>7183879.7657947782</v>
      </c>
      <c r="N688" s="499">
        <f t="shared" si="152"/>
        <v>5283709.4190618135</v>
      </c>
      <c r="O688" s="499">
        <f t="shared" si="152"/>
        <v>5666415.3924034256</v>
      </c>
      <c r="P688" s="499">
        <f t="shared" si="152"/>
        <v>838180.28663323261</v>
      </c>
      <c r="Q688" s="499">
        <f t="shared" si="152"/>
        <v>3611901.5107238526</v>
      </c>
      <c r="R688" s="244">
        <f t="shared" si="146"/>
        <v>171847764.69087899</v>
      </c>
      <c r="S688" s="244">
        <f t="shared" si="147"/>
        <v>-3.5046637058258057E-3</v>
      </c>
    </row>
    <row r="689" spans="1:19" s="495" customFormat="1" x14ac:dyDescent="0.2">
      <c r="A689" s="206"/>
      <c r="B689" s="206"/>
      <c r="C689" s="206"/>
      <c r="D689" s="206"/>
      <c r="E689" s="450">
        <f>E687-E688</f>
        <v>88280659.390300006</v>
      </c>
      <c r="F689" s="450">
        <f t="shared" ref="F689:G689" si="153">F687-F688</f>
        <v>0</v>
      </c>
      <c r="G689" s="450">
        <f t="shared" si="153"/>
        <v>88280659.390300006</v>
      </c>
      <c r="H689" s="207"/>
      <c r="I689" s="206"/>
      <c r="J689" s="261"/>
      <c r="K689" s="242"/>
      <c r="L689" s="242"/>
      <c r="M689" s="242"/>
      <c r="N689" s="242"/>
      <c r="O689" s="242"/>
      <c r="P689" s="242"/>
      <c r="Q689" s="242"/>
      <c r="R689" s="257"/>
      <c r="S689" s="206">
        <f t="shared" si="147"/>
        <v>-88280659.390300006</v>
      </c>
    </row>
    <row r="690" spans="1:19" x14ac:dyDescent="0.2">
      <c r="J690" s="257"/>
      <c r="K690" s="257"/>
      <c r="L690" s="257"/>
      <c r="M690" s="257"/>
      <c r="N690" s="257"/>
      <c r="O690" s="257"/>
      <c r="P690" s="257"/>
      <c r="Q690" s="257"/>
      <c r="R690" s="257"/>
    </row>
    <row r="691" spans="1:19" x14ac:dyDescent="0.2">
      <c r="B691" s="206" t="s">
        <v>615</v>
      </c>
    </row>
    <row r="692" spans="1:19" x14ac:dyDescent="0.2">
      <c r="B692" s="326" t="s">
        <v>616</v>
      </c>
      <c r="C692" s="212"/>
      <c r="D692" s="242"/>
      <c r="G692" s="340">
        <v>139066127.81860003</v>
      </c>
    </row>
    <row r="693" spans="1:19" x14ac:dyDescent="0.2">
      <c r="B693" s="212" t="s">
        <v>608</v>
      </c>
      <c r="C693" s="212"/>
      <c r="D693" s="212"/>
      <c r="G693" s="340"/>
    </row>
    <row r="694" spans="1:19" x14ac:dyDescent="0.2">
      <c r="B694" s="212" t="s">
        <v>195</v>
      </c>
      <c r="C694" s="212"/>
      <c r="D694" s="242"/>
      <c r="G694" s="340">
        <v>50307664.598199993</v>
      </c>
    </row>
    <row r="695" spans="1:19" x14ac:dyDescent="0.2">
      <c r="B695" s="212" t="s">
        <v>196</v>
      </c>
      <c r="C695" s="212"/>
      <c r="D695" s="242"/>
      <c r="G695" s="340">
        <v>25987989.550499998</v>
      </c>
    </row>
    <row r="696" spans="1:19" x14ac:dyDescent="0.2">
      <c r="B696" s="326" t="s">
        <v>197</v>
      </c>
      <c r="C696" s="212"/>
      <c r="D696" s="242"/>
      <c r="G696" s="340">
        <v>-957079.27310035995</v>
      </c>
    </row>
    <row r="697" spans="1:19" x14ac:dyDescent="0.2">
      <c r="C697" s="212"/>
      <c r="D697" s="242"/>
      <c r="G697" s="340"/>
    </row>
    <row r="698" spans="1:19" x14ac:dyDescent="0.2">
      <c r="B698" s="212" t="s">
        <v>609</v>
      </c>
      <c r="C698" s="212"/>
      <c r="D698" s="242"/>
      <c r="G698" s="340">
        <v>41051493.136890635</v>
      </c>
    </row>
    <row r="699" spans="1:19" x14ac:dyDescent="0.2">
      <c r="D699" s="242"/>
      <c r="E699" s="450"/>
      <c r="G699" s="340"/>
    </row>
    <row r="700" spans="1:19" x14ac:dyDescent="0.2">
      <c r="B700" s="335" t="s">
        <v>610</v>
      </c>
      <c r="C700" s="212"/>
      <c r="D700" s="242"/>
      <c r="G700" s="340">
        <v>260128424.08469027</v>
      </c>
    </row>
    <row r="701" spans="1:19" x14ac:dyDescent="0.2">
      <c r="B701" s="326"/>
      <c r="C701" s="212"/>
      <c r="D701" s="496"/>
      <c r="G701" s="340"/>
    </row>
    <row r="702" spans="1:19" x14ac:dyDescent="0.2">
      <c r="C702" s="212"/>
      <c r="D702" s="242"/>
      <c r="G702" s="340"/>
    </row>
    <row r="703" spans="1:19" x14ac:dyDescent="0.2">
      <c r="G703" s="340"/>
    </row>
    <row r="704" spans="1:19" x14ac:dyDescent="0.2">
      <c r="B704" s="446" t="s">
        <v>198</v>
      </c>
      <c r="C704" s="212"/>
      <c r="D704" s="212"/>
      <c r="G704" s="340">
        <v>8011155.4531999994</v>
      </c>
    </row>
    <row r="705" spans="2:7" x14ac:dyDescent="0.2">
      <c r="C705" s="212"/>
      <c r="D705" s="212"/>
      <c r="G705" s="340"/>
    </row>
    <row r="706" spans="2:7" x14ac:dyDescent="0.2">
      <c r="B706" s="212" t="s">
        <v>611</v>
      </c>
      <c r="G706" s="340">
        <v>-3338927.1996000004</v>
      </c>
    </row>
    <row r="707" spans="2:7" x14ac:dyDescent="0.2">
      <c r="G707" s="340"/>
    </row>
    <row r="708" spans="2:7" x14ac:dyDescent="0.2">
      <c r="B708" s="335" t="s">
        <v>613</v>
      </c>
      <c r="G708" s="340">
        <v>260128424.08469027</v>
      </c>
    </row>
    <row r="711" spans="2:7" x14ac:dyDescent="0.2">
      <c r="B711" s="206" t="s">
        <v>617</v>
      </c>
    </row>
    <row r="712" spans="2:7" x14ac:dyDescent="0.2">
      <c r="B712" s="326" t="s">
        <v>607</v>
      </c>
      <c r="C712" s="212"/>
      <c r="D712" s="242"/>
      <c r="G712" s="340">
        <f>G674-G692</f>
        <v>-88280659.390300006</v>
      </c>
    </row>
    <row r="713" spans="2:7" x14ac:dyDescent="0.2">
      <c r="B713" s="212" t="s">
        <v>608</v>
      </c>
      <c r="C713" s="212"/>
      <c r="D713" s="212"/>
      <c r="G713" s="340">
        <f>G675-G693</f>
        <v>88280659.390300006</v>
      </c>
    </row>
    <row r="714" spans="2:7" x14ac:dyDescent="0.2">
      <c r="B714" s="212" t="s">
        <v>195</v>
      </c>
      <c r="C714" s="212"/>
      <c r="D714" s="242"/>
      <c r="G714" s="340">
        <f>G676-G694</f>
        <v>0</v>
      </c>
    </row>
    <row r="715" spans="2:7" x14ac:dyDescent="0.2">
      <c r="B715" s="212" t="s">
        <v>196</v>
      </c>
      <c r="C715" s="212"/>
      <c r="D715" s="242"/>
      <c r="G715" s="340">
        <f>G677-G695</f>
        <v>0</v>
      </c>
    </row>
    <row r="716" spans="2:7" x14ac:dyDescent="0.2">
      <c r="B716" s="326" t="s">
        <v>197</v>
      </c>
      <c r="C716" s="212"/>
      <c r="D716" s="242"/>
      <c r="G716" s="340">
        <f>G678-G696</f>
        <v>1.5133991837501526E-9</v>
      </c>
    </row>
    <row r="717" spans="2:7" x14ac:dyDescent="0.2">
      <c r="B717" s="212" t="s">
        <v>609</v>
      </c>
      <c r="C717" s="212"/>
      <c r="D717" s="242"/>
      <c r="G717" s="340">
        <f>G679-G698</f>
        <v>-6.67572021484375E-6</v>
      </c>
    </row>
    <row r="718" spans="2:7" x14ac:dyDescent="0.2">
      <c r="B718" s="326"/>
      <c r="C718" s="212"/>
      <c r="D718" s="242"/>
      <c r="G718" s="340"/>
    </row>
    <row r="719" spans="2:7" x14ac:dyDescent="0.2">
      <c r="B719" s="335" t="s">
        <v>610</v>
      </c>
      <c r="C719" s="212"/>
      <c r="D719" s="242"/>
      <c r="E719" s="450"/>
      <c r="G719" s="340">
        <f>G687-G700</f>
        <v>-6.6161155700683594E-6</v>
      </c>
    </row>
    <row r="720" spans="2:7" x14ac:dyDescent="0.2">
      <c r="B720" s="326"/>
      <c r="C720" s="212"/>
      <c r="D720" s="242"/>
      <c r="G720" s="340"/>
    </row>
    <row r="721" spans="2:7" x14ac:dyDescent="0.2">
      <c r="B721" s="446" t="s">
        <v>198</v>
      </c>
      <c r="C721" s="212"/>
      <c r="D721" s="496"/>
      <c r="G721" s="340">
        <f>G683-G704</f>
        <v>0</v>
      </c>
    </row>
    <row r="722" spans="2:7" x14ac:dyDescent="0.2">
      <c r="B722" s="446"/>
      <c r="C722" s="303"/>
      <c r="D722" s="242"/>
      <c r="G722" s="340">
        <f>G684-G705</f>
        <v>0</v>
      </c>
    </row>
    <row r="723" spans="2:7" x14ac:dyDescent="0.2">
      <c r="B723" s="212" t="s">
        <v>611</v>
      </c>
      <c r="G723" s="340">
        <f>G685-G706</f>
        <v>0</v>
      </c>
    </row>
    <row r="724" spans="2:7" x14ac:dyDescent="0.2">
      <c r="C724" s="212"/>
      <c r="D724" s="212"/>
      <c r="G724" s="340">
        <f>G686-G707</f>
        <v>0</v>
      </c>
    </row>
    <row r="725" spans="2:7" x14ac:dyDescent="0.2">
      <c r="B725" s="335" t="s">
        <v>613</v>
      </c>
      <c r="C725" s="212"/>
      <c r="D725" s="212"/>
      <c r="G725" s="340">
        <f>G687-G708</f>
        <v>-6.6161155700683594E-6</v>
      </c>
    </row>
  </sheetData>
  <dataConsolidate/>
  <pageMargins left="0.7" right="0.7" top="0.75" bottom="0.75" header="0.3" footer="0.3"/>
  <pageSetup scale="55" fitToHeight="0" orientation="landscape" horizontalDpi="1200" verticalDpi="1200" r:id="rId1"/>
  <headerFooter>
    <oddHeader>&amp;L&amp;"Arial,Bold"&amp;10Exhibit SRW-2
Page &amp;P of &amp;N&amp;R&amp;A</oddHeader>
  </headerFooter>
  <rowBreaks count="12" manualBreakCount="12">
    <brk id="67" max="17" man="1"/>
    <brk id="117" max="17" man="1"/>
    <brk id="167" max="17" man="1"/>
    <brk id="217" max="17" man="1"/>
    <brk id="267" max="17" man="1"/>
    <brk id="317" max="17" man="1"/>
    <brk id="367" max="17" man="1"/>
    <brk id="417" max="17" man="1"/>
    <brk id="467" max="17" man="1"/>
    <brk id="517" max="17" man="1"/>
    <brk id="567" max="17" man="1"/>
    <brk id="61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63FC0-13D2-46F2-A4DF-238D334F5785}">
  <sheetPr>
    <pageSetUpPr fitToPage="1"/>
  </sheetPr>
  <dimension ref="A1:T129"/>
  <sheetViews>
    <sheetView view="pageLayout" zoomScale="80" zoomScaleNormal="80" zoomScalePageLayoutView="80" workbookViewId="0"/>
  </sheetViews>
  <sheetFormatPr defaultColWidth="10.85546875" defaultRowHeight="12.75" x14ac:dyDescent="0.2"/>
  <cols>
    <col min="1" max="1" width="7.42578125" style="130" customWidth="1"/>
    <col min="2" max="2" width="35.42578125" style="130" customWidth="1"/>
    <col min="3" max="3" width="48.140625" style="130" customWidth="1"/>
    <col min="4" max="4" width="15.5703125" style="130" customWidth="1"/>
    <col min="5" max="5" width="18.42578125" style="130" bestFit="1" customWidth="1"/>
    <col min="6" max="6" width="10.85546875" style="130"/>
    <col min="7" max="7" width="16.42578125" style="130" bestFit="1" customWidth="1"/>
    <col min="8" max="8" width="2.42578125" style="130" customWidth="1"/>
    <col min="9" max="9" width="17.5703125" style="130" bestFit="1" customWidth="1"/>
    <col min="10" max="10" width="19.5703125" style="130" bestFit="1" customWidth="1"/>
    <col min="11" max="11" width="15.42578125" style="130" bestFit="1" customWidth="1"/>
    <col min="12" max="12" width="12.42578125" style="130" bestFit="1" customWidth="1"/>
    <col min="13" max="13" width="3.42578125" style="130" customWidth="1"/>
    <col min="14" max="14" width="13.5703125" style="130" bestFit="1" customWidth="1"/>
    <col min="15" max="15" width="16.42578125" style="130" hidden="1" customWidth="1"/>
    <col min="16" max="16" width="0" style="130" hidden="1" customWidth="1"/>
    <col min="17" max="17" width="12" style="130" hidden="1" customWidth="1"/>
    <col min="18" max="18" width="13.140625" style="130" hidden="1" customWidth="1"/>
    <col min="19" max="21" width="0" style="130" hidden="1" customWidth="1"/>
    <col min="22" max="251" width="10.85546875" style="130"/>
    <col min="252" max="252" width="7.42578125" style="130" customWidth="1"/>
    <col min="253" max="253" width="35.42578125" style="130" customWidth="1"/>
    <col min="254" max="254" width="48.140625" style="130" customWidth="1"/>
    <col min="255" max="255" width="15.5703125" style="130" customWidth="1"/>
    <col min="256" max="256" width="21.85546875" style="130" bestFit="1" customWidth="1"/>
    <col min="257" max="257" width="18.42578125" style="130" bestFit="1" customWidth="1"/>
    <col min="258" max="258" width="15.85546875" style="130" bestFit="1" customWidth="1"/>
    <col min="259" max="259" width="18" style="130" bestFit="1" customWidth="1"/>
    <col min="260" max="260" width="13.42578125" style="130" bestFit="1" customWidth="1"/>
    <col min="261" max="261" width="14.140625" style="130" bestFit="1" customWidth="1"/>
    <col min="262" max="262" width="10.85546875" style="130"/>
    <col min="263" max="263" width="11.42578125" style="130" bestFit="1" customWidth="1"/>
    <col min="264" max="264" width="10.85546875" style="130"/>
    <col min="265" max="265" width="11.42578125" style="130" bestFit="1" customWidth="1"/>
    <col min="266" max="507" width="10.85546875" style="130"/>
    <col min="508" max="508" width="7.42578125" style="130" customWidth="1"/>
    <col min="509" max="509" width="35.42578125" style="130" customWidth="1"/>
    <col min="510" max="510" width="48.140625" style="130" customWidth="1"/>
    <col min="511" max="511" width="15.5703125" style="130" customWidth="1"/>
    <col min="512" max="512" width="21.85546875" style="130" bestFit="1" customWidth="1"/>
    <col min="513" max="513" width="18.42578125" style="130" bestFit="1" customWidth="1"/>
    <col min="514" max="514" width="15.85546875" style="130" bestFit="1" customWidth="1"/>
    <col min="515" max="515" width="18" style="130" bestFit="1" customWidth="1"/>
    <col min="516" max="516" width="13.42578125" style="130" bestFit="1" customWidth="1"/>
    <col min="517" max="517" width="14.140625" style="130" bestFit="1" customWidth="1"/>
    <col min="518" max="518" width="10.85546875" style="130"/>
    <col min="519" max="519" width="11.42578125" style="130" bestFit="1" customWidth="1"/>
    <col min="520" max="520" width="10.85546875" style="130"/>
    <col min="521" max="521" width="11.42578125" style="130" bestFit="1" customWidth="1"/>
    <col min="522" max="763" width="10.85546875" style="130"/>
    <col min="764" max="764" width="7.42578125" style="130" customWidth="1"/>
    <col min="765" max="765" width="35.42578125" style="130" customWidth="1"/>
    <col min="766" max="766" width="48.140625" style="130" customWidth="1"/>
    <col min="767" max="767" width="15.5703125" style="130" customWidth="1"/>
    <col min="768" max="768" width="21.85546875" style="130" bestFit="1" customWidth="1"/>
    <col min="769" max="769" width="18.42578125" style="130" bestFit="1" customWidth="1"/>
    <col min="770" max="770" width="15.85546875" style="130" bestFit="1" customWidth="1"/>
    <col min="771" max="771" width="18" style="130" bestFit="1" customWidth="1"/>
    <col min="772" max="772" width="13.42578125" style="130" bestFit="1" customWidth="1"/>
    <col min="773" max="773" width="14.140625" style="130" bestFit="1" customWidth="1"/>
    <col min="774" max="774" width="10.85546875" style="130"/>
    <col min="775" max="775" width="11.42578125" style="130" bestFit="1" customWidth="1"/>
    <col min="776" max="776" width="10.85546875" style="130"/>
    <col min="777" max="777" width="11.42578125" style="130" bestFit="1" customWidth="1"/>
    <col min="778" max="1019" width="10.85546875" style="130"/>
    <col min="1020" max="1020" width="7.42578125" style="130" customWidth="1"/>
    <col min="1021" max="1021" width="35.42578125" style="130" customWidth="1"/>
    <col min="1022" max="1022" width="48.140625" style="130" customWidth="1"/>
    <col min="1023" max="1023" width="15.5703125" style="130" customWidth="1"/>
    <col min="1024" max="1024" width="21.85546875" style="130" bestFit="1" customWidth="1"/>
    <col min="1025" max="1025" width="18.42578125" style="130" bestFit="1" customWidth="1"/>
    <col min="1026" max="1026" width="15.85546875" style="130" bestFit="1" customWidth="1"/>
    <col min="1027" max="1027" width="18" style="130" bestFit="1" customWidth="1"/>
    <col min="1028" max="1028" width="13.42578125" style="130" bestFit="1" customWidth="1"/>
    <col min="1029" max="1029" width="14.140625" style="130" bestFit="1" customWidth="1"/>
    <col min="1030" max="1030" width="10.85546875" style="130"/>
    <col min="1031" max="1031" width="11.42578125" style="130" bestFit="1" customWidth="1"/>
    <col min="1032" max="1032" width="10.85546875" style="130"/>
    <col min="1033" max="1033" width="11.42578125" style="130" bestFit="1" customWidth="1"/>
    <col min="1034" max="1275" width="10.85546875" style="130"/>
    <col min="1276" max="1276" width="7.42578125" style="130" customWidth="1"/>
    <col min="1277" max="1277" width="35.42578125" style="130" customWidth="1"/>
    <col min="1278" max="1278" width="48.140625" style="130" customWidth="1"/>
    <col min="1279" max="1279" width="15.5703125" style="130" customWidth="1"/>
    <col min="1280" max="1280" width="21.85546875" style="130" bestFit="1" customWidth="1"/>
    <col min="1281" max="1281" width="18.42578125" style="130" bestFit="1" customWidth="1"/>
    <col min="1282" max="1282" width="15.85546875" style="130" bestFit="1" customWidth="1"/>
    <col min="1283" max="1283" width="18" style="130" bestFit="1" customWidth="1"/>
    <col min="1284" max="1284" width="13.42578125" style="130" bestFit="1" customWidth="1"/>
    <col min="1285" max="1285" width="14.140625" style="130" bestFit="1" customWidth="1"/>
    <col min="1286" max="1286" width="10.85546875" style="130"/>
    <col min="1287" max="1287" width="11.42578125" style="130" bestFit="1" customWidth="1"/>
    <col min="1288" max="1288" width="10.85546875" style="130"/>
    <col min="1289" max="1289" width="11.42578125" style="130" bestFit="1" customWidth="1"/>
    <col min="1290" max="1531" width="10.85546875" style="130"/>
    <col min="1532" max="1532" width="7.42578125" style="130" customWidth="1"/>
    <col min="1533" max="1533" width="35.42578125" style="130" customWidth="1"/>
    <col min="1534" max="1534" width="48.140625" style="130" customWidth="1"/>
    <col min="1535" max="1535" width="15.5703125" style="130" customWidth="1"/>
    <col min="1536" max="1536" width="21.85546875" style="130" bestFit="1" customWidth="1"/>
    <col min="1537" max="1537" width="18.42578125" style="130" bestFit="1" customWidth="1"/>
    <col min="1538" max="1538" width="15.85546875" style="130" bestFit="1" customWidth="1"/>
    <col min="1539" max="1539" width="18" style="130" bestFit="1" customWidth="1"/>
    <col min="1540" max="1540" width="13.42578125" style="130" bestFit="1" customWidth="1"/>
    <col min="1541" max="1541" width="14.140625" style="130" bestFit="1" customWidth="1"/>
    <col min="1542" max="1542" width="10.85546875" style="130"/>
    <col min="1543" max="1543" width="11.42578125" style="130" bestFit="1" customWidth="1"/>
    <col min="1544" max="1544" width="10.85546875" style="130"/>
    <col min="1545" max="1545" width="11.42578125" style="130" bestFit="1" customWidth="1"/>
    <col min="1546" max="1787" width="10.85546875" style="130"/>
    <col min="1788" max="1788" width="7.42578125" style="130" customWidth="1"/>
    <col min="1789" max="1789" width="35.42578125" style="130" customWidth="1"/>
    <col min="1790" max="1790" width="48.140625" style="130" customWidth="1"/>
    <col min="1791" max="1791" width="15.5703125" style="130" customWidth="1"/>
    <col min="1792" max="1792" width="21.85546875" style="130" bestFit="1" customWidth="1"/>
    <col min="1793" max="1793" width="18.42578125" style="130" bestFit="1" customWidth="1"/>
    <col min="1794" max="1794" width="15.85546875" style="130" bestFit="1" customWidth="1"/>
    <col min="1795" max="1795" width="18" style="130" bestFit="1" customWidth="1"/>
    <col min="1796" max="1796" width="13.42578125" style="130" bestFit="1" customWidth="1"/>
    <col min="1797" max="1797" width="14.140625" style="130" bestFit="1" customWidth="1"/>
    <col min="1798" max="1798" width="10.85546875" style="130"/>
    <col min="1799" max="1799" width="11.42578125" style="130" bestFit="1" customWidth="1"/>
    <col min="1800" max="1800" width="10.85546875" style="130"/>
    <col min="1801" max="1801" width="11.42578125" style="130" bestFit="1" customWidth="1"/>
    <col min="1802" max="2043" width="10.85546875" style="130"/>
    <col min="2044" max="2044" width="7.42578125" style="130" customWidth="1"/>
    <col min="2045" max="2045" width="35.42578125" style="130" customWidth="1"/>
    <col min="2046" max="2046" width="48.140625" style="130" customWidth="1"/>
    <col min="2047" max="2047" width="15.5703125" style="130" customWidth="1"/>
    <col min="2048" max="2048" width="21.85546875" style="130" bestFit="1" customWidth="1"/>
    <col min="2049" max="2049" width="18.42578125" style="130" bestFit="1" customWidth="1"/>
    <col min="2050" max="2050" width="15.85546875" style="130" bestFit="1" customWidth="1"/>
    <col min="2051" max="2051" width="18" style="130" bestFit="1" customWidth="1"/>
    <col min="2052" max="2052" width="13.42578125" style="130" bestFit="1" customWidth="1"/>
    <col min="2053" max="2053" width="14.140625" style="130" bestFit="1" customWidth="1"/>
    <col min="2054" max="2054" width="10.85546875" style="130"/>
    <col min="2055" max="2055" width="11.42578125" style="130" bestFit="1" customWidth="1"/>
    <col min="2056" max="2056" width="10.85546875" style="130"/>
    <col min="2057" max="2057" width="11.42578125" style="130" bestFit="1" customWidth="1"/>
    <col min="2058" max="2299" width="10.85546875" style="130"/>
    <col min="2300" max="2300" width="7.42578125" style="130" customWidth="1"/>
    <col min="2301" max="2301" width="35.42578125" style="130" customWidth="1"/>
    <col min="2302" max="2302" width="48.140625" style="130" customWidth="1"/>
    <col min="2303" max="2303" width="15.5703125" style="130" customWidth="1"/>
    <col min="2304" max="2304" width="21.85546875" style="130" bestFit="1" customWidth="1"/>
    <col min="2305" max="2305" width="18.42578125" style="130" bestFit="1" customWidth="1"/>
    <col min="2306" max="2306" width="15.85546875" style="130" bestFit="1" customWidth="1"/>
    <col min="2307" max="2307" width="18" style="130" bestFit="1" customWidth="1"/>
    <col min="2308" max="2308" width="13.42578125" style="130" bestFit="1" customWidth="1"/>
    <col min="2309" max="2309" width="14.140625" style="130" bestFit="1" customWidth="1"/>
    <col min="2310" max="2310" width="10.85546875" style="130"/>
    <col min="2311" max="2311" width="11.42578125" style="130" bestFit="1" customWidth="1"/>
    <col min="2312" max="2312" width="10.85546875" style="130"/>
    <col min="2313" max="2313" width="11.42578125" style="130" bestFit="1" customWidth="1"/>
    <col min="2314" max="2555" width="10.85546875" style="130"/>
    <col min="2556" max="2556" width="7.42578125" style="130" customWidth="1"/>
    <col min="2557" max="2557" width="35.42578125" style="130" customWidth="1"/>
    <col min="2558" max="2558" width="48.140625" style="130" customWidth="1"/>
    <col min="2559" max="2559" width="15.5703125" style="130" customWidth="1"/>
    <col min="2560" max="2560" width="21.85546875" style="130" bestFit="1" customWidth="1"/>
    <col min="2561" max="2561" width="18.42578125" style="130" bestFit="1" customWidth="1"/>
    <col min="2562" max="2562" width="15.85546875" style="130" bestFit="1" customWidth="1"/>
    <col min="2563" max="2563" width="18" style="130" bestFit="1" customWidth="1"/>
    <col min="2564" max="2564" width="13.42578125" style="130" bestFit="1" customWidth="1"/>
    <col min="2565" max="2565" width="14.140625" style="130" bestFit="1" customWidth="1"/>
    <col min="2566" max="2566" width="10.85546875" style="130"/>
    <col min="2567" max="2567" width="11.42578125" style="130" bestFit="1" customWidth="1"/>
    <col min="2568" max="2568" width="10.85546875" style="130"/>
    <col min="2569" max="2569" width="11.42578125" style="130" bestFit="1" customWidth="1"/>
    <col min="2570" max="2811" width="10.85546875" style="130"/>
    <col min="2812" max="2812" width="7.42578125" style="130" customWidth="1"/>
    <col min="2813" max="2813" width="35.42578125" style="130" customWidth="1"/>
    <col min="2814" max="2814" width="48.140625" style="130" customWidth="1"/>
    <col min="2815" max="2815" width="15.5703125" style="130" customWidth="1"/>
    <col min="2816" max="2816" width="21.85546875" style="130" bestFit="1" customWidth="1"/>
    <col min="2817" max="2817" width="18.42578125" style="130" bestFit="1" customWidth="1"/>
    <col min="2818" max="2818" width="15.85546875" style="130" bestFit="1" customWidth="1"/>
    <col min="2819" max="2819" width="18" style="130" bestFit="1" customWidth="1"/>
    <col min="2820" max="2820" width="13.42578125" style="130" bestFit="1" customWidth="1"/>
    <col min="2821" max="2821" width="14.140625" style="130" bestFit="1" customWidth="1"/>
    <col min="2822" max="2822" width="10.85546875" style="130"/>
    <col min="2823" max="2823" width="11.42578125" style="130" bestFit="1" customWidth="1"/>
    <col min="2824" max="2824" width="10.85546875" style="130"/>
    <col min="2825" max="2825" width="11.42578125" style="130" bestFit="1" customWidth="1"/>
    <col min="2826" max="3067" width="10.85546875" style="130"/>
    <col min="3068" max="3068" width="7.42578125" style="130" customWidth="1"/>
    <col min="3069" max="3069" width="35.42578125" style="130" customWidth="1"/>
    <col min="3070" max="3070" width="48.140625" style="130" customWidth="1"/>
    <col min="3071" max="3071" width="15.5703125" style="130" customWidth="1"/>
    <col min="3072" max="3072" width="21.85546875" style="130" bestFit="1" customWidth="1"/>
    <col min="3073" max="3073" width="18.42578125" style="130" bestFit="1" customWidth="1"/>
    <col min="3074" max="3074" width="15.85546875" style="130" bestFit="1" customWidth="1"/>
    <col min="3075" max="3075" width="18" style="130" bestFit="1" customWidth="1"/>
    <col min="3076" max="3076" width="13.42578125" style="130" bestFit="1" customWidth="1"/>
    <col min="3077" max="3077" width="14.140625" style="130" bestFit="1" customWidth="1"/>
    <col min="3078" max="3078" width="10.85546875" style="130"/>
    <col min="3079" max="3079" width="11.42578125" style="130" bestFit="1" customWidth="1"/>
    <col min="3080" max="3080" width="10.85546875" style="130"/>
    <col min="3081" max="3081" width="11.42578125" style="130" bestFit="1" customWidth="1"/>
    <col min="3082" max="3323" width="10.85546875" style="130"/>
    <col min="3324" max="3324" width="7.42578125" style="130" customWidth="1"/>
    <col min="3325" max="3325" width="35.42578125" style="130" customWidth="1"/>
    <col min="3326" max="3326" width="48.140625" style="130" customWidth="1"/>
    <col min="3327" max="3327" width="15.5703125" style="130" customWidth="1"/>
    <col min="3328" max="3328" width="21.85546875" style="130" bestFit="1" customWidth="1"/>
    <col min="3329" max="3329" width="18.42578125" style="130" bestFit="1" customWidth="1"/>
    <col min="3330" max="3330" width="15.85546875" style="130" bestFit="1" customWidth="1"/>
    <col min="3331" max="3331" width="18" style="130" bestFit="1" customWidth="1"/>
    <col min="3332" max="3332" width="13.42578125" style="130" bestFit="1" customWidth="1"/>
    <col min="3333" max="3333" width="14.140625" style="130" bestFit="1" customWidth="1"/>
    <col min="3334" max="3334" width="10.85546875" style="130"/>
    <col min="3335" max="3335" width="11.42578125" style="130" bestFit="1" customWidth="1"/>
    <col min="3336" max="3336" width="10.85546875" style="130"/>
    <col min="3337" max="3337" width="11.42578125" style="130" bestFit="1" customWidth="1"/>
    <col min="3338" max="3579" width="10.85546875" style="130"/>
    <col min="3580" max="3580" width="7.42578125" style="130" customWidth="1"/>
    <col min="3581" max="3581" width="35.42578125" style="130" customWidth="1"/>
    <col min="3582" max="3582" width="48.140625" style="130" customWidth="1"/>
    <col min="3583" max="3583" width="15.5703125" style="130" customWidth="1"/>
    <col min="3584" max="3584" width="21.85546875" style="130" bestFit="1" customWidth="1"/>
    <col min="3585" max="3585" width="18.42578125" style="130" bestFit="1" customWidth="1"/>
    <col min="3586" max="3586" width="15.85546875" style="130" bestFit="1" customWidth="1"/>
    <col min="3587" max="3587" width="18" style="130" bestFit="1" customWidth="1"/>
    <col min="3588" max="3588" width="13.42578125" style="130" bestFit="1" customWidth="1"/>
    <col min="3589" max="3589" width="14.140625" style="130" bestFit="1" customWidth="1"/>
    <col min="3590" max="3590" width="10.85546875" style="130"/>
    <col min="3591" max="3591" width="11.42578125" style="130" bestFit="1" customWidth="1"/>
    <col min="3592" max="3592" width="10.85546875" style="130"/>
    <col min="3593" max="3593" width="11.42578125" style="130" bestFit="1" customWidth="1"/>
    <col min="3594" max="3835" width="10.85546875" style="130"/>
    <col min="3836" max="3836" width="7.42578125" style="130" customWidth="1"/>
    <col min="3837" max="3837" width="35.42578125" style="130" customWidth="1"/>
    <col min="3838" max="3838" width="48.140625" style="130" customWidth="1"/>
    <col min="3839" max="3839" width="15.5703125" style="130" customWidth="1"/>
    <col min="3840" max="3840" width="21.85546875" style="130" bestFit="1" customWidth="1"/>
    <col min="3841" max="3841" width="18.42578125" style="130" bestFit="1" customWidth="1"/>
    <col min="3842" max="3842" width="15.85546875" style="130" bestFit="1" customWidth="1"/>
    <col min="3843" max="3843" width="18" style="130" bestFit="1" customWidth="1"/>
    <col min="3844" max="3844" width="13.42578125" style="130" bestFit="1" customWidth="1"/>
    <col min="3845" max="3845" width="14.140625" style="130" bestFit="1" customWidth="1"/>
    <col min="3846" max="3846" width="10.85546875" style="130"/>
    <col min="3847" max="3847" width="11.42578125" style="130" bestFit="1" customWidth="1"/>
    <col min="3848" max="3848" width="10.85546875" style="130"/>
    <col min="3849" max="3849" width="11.42578125" style="130" bestFit="1" customWidth="1"/>
    <col min="3850" max="4091" width="10.85546875" style="130"/>
    <col min="4092" max="4092" width="7.42578125" style="130" customWidth="1"/>
    <col min="4093" max="4093" width="35.42578125" style="130" customWidth="1"/>
    <col min="4094" max="4094" width="48.140625" style="130" customWidth="1"/>
    <col min="4095" max="4095" width="15.5703125" style="130" customWidth="1"/>
    <col min="4096" max="4096" width="21.85546875" style="130" bestFit="1" customWidth="1"/>
    <col min="4097" max="4097" width="18.42578125" style="130" bestFit="1" customWidth="1"/>
    <col min="4098" max="4098" width="15.85546875" style="130" bestFit="1" customWidth="1"/>
    <col min="4099" max="4099" width="18" style="130" bestFit="1" customWidth="1"/>
    <col min="4100" max="4100" width="13.42578125" style="130" bestFit="1" customWidth="1"/>
    <col min="4101" max="4101" width="14.140625" style="130" bestFit="1" customWidth="1"/>
    <col min="4102" max="4102" width="10.85546875" style="130"/>
    <col min="4103" max="4103" width="11.42578125" style="130" bestFit="1" customWidth="1"/>
    <col min="4104" max="4104" width="10.85546875" style="130"/>
    <col min="4105" max="4105" width="11.42578125" style="130" bestFit="1" customWidth="1"/>
    <col min="4106" max="4347" width="10.85546875" style="130"/>
    <col min="4348" max="4348" width="7.42578125" style="130" customWidth="1"/>
    <col min="4349" max="4349" width="35.42578125" style="130" customWidth="1"/>
    <col min="4350" max="4350" width="48.140625" style="130" customWidth="1"/>
    <col min="4351" max="4351" width="15.5703125" style="130" customWidth="1"/>
    <col min="4352" max="4352" width="21.85546875" style="130" bestFit="1" customWidth="1"/>
    <col min="4353" max="4353" width="18.42578125" style="130" bestFit="1" customWidth="1"/>
    <col min="4354" max="4354" width="15.85546875" style="130" bestFit="1" customWidth="1"/>
    <col min="4355" max="4355" width="18" style="130" bestFit="1" customWidth="1"/>
    <col min="4356" max="4356" width="13.42578125" style="130" bestFit="1" customWidth="1"/>
    <col min="4357" max="4357" width="14.140625" style="130" bestFit="1" customWidth="1"/>
    <col min="4358" max="4358" width="10.85546875" style="130"/>
    <col min="4359" max="4359" width="11.42578125" style="130" bestFit="1" customWidth="1"/>
    <col min="4360" max="4360" width="10.85546875" style="130"/>
    <col min="4361" max="4361" width="11.42578125" style="130" bestFit="1" customWidth="1"/>
    <col min="4362" max="4603" width="10.85546875" style="130"/>
    <col min="4604" max="4604" width="7.42578125" style="130" customWidth="1"/>
    <col min="4605" max="4605" width="35.42578125" style="130" customWidth="1"/>
    <col min="4606" max="4606" width="48.140625" style="130" customWidth="1"/>
    <col min="4607" max="4607" width="15.5703125" style="130" customWidth="1"/>
    <col min="4608" max="4608" width="21.85546875" style="130" bestFit="1" customWidth="1"/>
    <col min="4609" max="4609" width="18.42578125" style="130" bestFit="1" customWidth="1"/>
    <col min="4610" max="4610" width="15.85546875" style="130" bestFit="1" customWidth="1"/>
    <col min="4611" max="4611" width="18" style="130" bestFit="1" customWidth="1"/>
    <col min="4612" max="4612" width="13.42578125" style="130" bestFit="1" customWidth="1"/>
    <col min="4613" max="4613" width="14.140625" style="130" bestFit="1" customWidth="1"/>
    <col min="4614" max="4614" width="10.85546875" style="130"/>
    <col min="4615" max="4615" width="11.42578125" style="130" bestFit="1" customWidth="1"/>
    <col min="4616" max="4616" width="10.85546875" style="130"/>
    <col min="4617" max="4617" width="11.42578125" style="130" bestFit="1" customWidth="1"/>
    <col min="4618" max="4859" width="10.85546875" style="130"/>
    <col min="4860" max="4860" width="7.42578125" style="130" customWidth="1"/>
    <col min="4861" max="4861" width="35.42578125" style="130" customWidth="1"/>
    <col min="4862" max="4862" width="48.140625" style="130" customWidth="1"/>
    <col min="4863" max="4863" width="15.5703125" style="130" customWidth="1"/>
    <col min="4864" max="4864" width="21.85546875" style="130" bestFit="1" customWidth="1"/>
    <col min="4865" max="4865" width="18.42578125" style="130" bestFit="1" customWidth="1"/>
    <col min="4866" max="4866" width="15.85546875" style="130" bestFit="1" customWidth="1"/>
    <col min="4867" max="4867" width="18" style="130" bestFit="1" customWidth="1"/>
    <col min="4868" max="4868" width="13.42578125" style="130" bestFit="1" customWidth="1"/>
    <col min="4869" max="4869" width="14.140625" style="130" bestFit="1" customWidth="1"/>
    <col min="4870" max="4870" width="10.85546875" style="130"/>
    <col min="4871" max="4871" width="11.42578125" style="130" bestFit="1" customWidth="1"/>
    <col min="4872" max="4872" width="10.85546875" style="130"/>
    <col min="4873" max="4873" width="11.42578125" style="130" bestFit="1" customWidth="1"/>
    <col min="4874" max="5115" width="10.85546875" style="130"/>
    <col min="5116" max="5116" width="7.42578125" style="130" customWidth="1"/>
    <col min="5117" max="5117" width="35.42578125" style="130" customWidth="1"/>
    <col min="5118" max="5118" width="48.140625" style="130" customWidth="1"/>
    <col min="5119" max="5119" width="15.5703125" style="130" customWidth="1"/>
    <col min="5120" max="5120" width="21.85546875" style="130" bestFit="1" customWidth="1"/>
    <col min="5121" max="5121" width="18.42578125" style="130" bestFit="1" customWidth="1"/>
    <col min="5122" max="5122" width="15.85546875" style="130" bestFit="1" customWidth="1"/>
    <col min="5123" max="5123" width="18" style="130" bestFit="1" customWidth="1"/>
    <col min="5124" max="5124" width="13.42578125" style="130" bestFit="1" customWidth="1"/>
    <col min="5125" max="5125" width="14.140625" style="130" bestFit="1" customWidth="1"/>
    <col min="5126" max="5126" width="10.85546875" style="130"/>
    <col min="5127" max="5127" width="11.42578125" style="130" bestFit="1" customWidth="1"/>
    <col min="5128" max="5128" width="10.85546875" style="130"/>
    <col min="5129" max="5129" width="11.42578125" style="130" bestFit="1" customWidth="1"/>
    <col min="5130" max="5371" width="10.85546875" style="130"/>
    <col min="5372" max="5372" width="7.42578125" style="130" customWidth="1"/>
    <col min="5373" max="5373" width="35.42578125" style="130" customWidth="1"/>
    <col min="5374" max="5374" width="48.140625" style="130" customWidth="1"/>
    <col min="5375" max="5375" width="15.5703125" style="130" customWidth="1"/>
    <col min="5376" max="5376" width="21.85546875" style="130" bestFit="1" customWidth="1"/>
    <col min="5377" max="5377" width="18.42578125" style="130" bestFit="1" customWidth="1"/>
    <col min="5378" max="5378" width="15.85546875" style="130" bestFit="1" customWidth="1"/>
    <col min="5379" max="5379" width="18" style="130" bestFit="1" customWidth="1"/>
    <col min="5380" max="5380" width="13.42578125" style="130" bestFit="1" customWidth="1"/>
    <col min="5381" max="5381" width="14.140625" style="130" bestFit="1" customWidth="1"/>
    <col min="5382" max="5382" width="10.85546875" style="130"/>
    <col min="5383" max="5383" width="11.42578125" style="130" bestFit="1" customWidth="1"/>
    <col min="5384" max="5384" width="10.85546875" style="130"/>
    <col min="5385" max="5385" width="11.42578125" style="130" bestFit="1" customWidth="1"/>
    <col min="5386" max="5627" width="10.85546875" style="130"/>
    <col min="5628" max="5628" width="7.42578125" style="130" customWidth="1"/>
    <col min="5629" max="5629" width="35.42578125" style="130" customWidth="1"/>
    <col min="5630" max="5630" width="48.140625" style="130" customWidth="1"/>
    <col min="5631" max="5631" width="15.5703125" style="130" customWidth="1"/>
    <col min="5632" max="5632" width="21.85546875" style="130" bestFit="1" customWidth="1"/>
    <col min="5633" max="5633" width="18.42578125" style="130" bestFit="1" customWidth="1"/>
    <col min="5634" max="5634" width="15.85546875" style="130" bestFit="1" customWidth="1"/>
    <col min="5635" max="5635" width="18" style="130" bestFit="1" customWidth="1"/>
    <col min="5636" max="5636" width="13.42578125" style="130" bestFit="1" customWidth="1"/>
    <col min="5637" max="5637" width="14.140625" style="130" bestFit="1" customWidth="1"/>
    <col min="5638" max="5638" width="10.85546875" style="130"/>
    <col min="5639" max="5639" width="11.42578125" style="130" bestFit="1" customWidth="1"/>
    <col min="5640" max="5640" width="10.85546875" style="130"/>
    <col min="5641" max="5641" width="11.42578125" style="130" bestFit="1" customWidth="1"/>
    <col min="5642" max="5883" width="10.85546875" style="130"/>
    <col min="5884" max="5884" width="7.42578125" style="130" customWidth="1"/>
    <col min="5885" max="5885" width="35.42578125" style="130" customWidth="1"/>
    <col min="5886" max="5886" width="48.140625" style="130" customWidth="1"/>
    <col min="5887" max="5887" width="15.5703125" style="130" customWidth="1"/>
    <col min="5888" max="5888" width="21.85546875" style="130" bestFit="1" customWidth="1"/>
    <col min="5889" max="5889" width="18.42578125" style="130" bestFit="1" customWidth="1"/>
    <col min="5890" max="5890" width="15.85546875" style="130" bestFit="1" customWidth="1"/>
    <col min="5891" max="5891" width="18" style="130" bestFit="1" customWidth="1"/>
    <col min="5892" max="5892" width="13.42578125" style="130" bestFit="1" customWidth="1"/>
    <col min="5893" max="5893" width="14.140625" style="130" bestFit="1" customWidth="1"/>
    <col min="5894" max="5894" width="10.85546875" style="130"/>
    <col min="5895" max="5895" width="11.42578125" style="130" bestFit="1" customWidth="1"/>
    <col min="5896" max="5896" width="10.85546875" style="130"/>
    <col min="5897" max="5897" width="11.42578125" style="130" bestFit="1" customWidth="1"/>
    <col min="5898" max="6139" width="10.85546875" style="130"/>
    <col min="6140" max="6140" width="7.42578125" style="130" customWidth="1"/>
    <col min="6141" max="6141" width="35.42578125" style="130" customWidth="1"/>
    <col min="6142" max="6142" width="48.140625" style="130" customWidth="1"/>
    <col min="6143" max="6143" width="15.5703125" style="130" customWidth="1"/>
    <col min="6144" max="6144" width="21.85546875" style="130" bestFit="1" customWidth="1"/>
    <col min="6145" max="6145" width="18.42578125" style="130" bestFit="1" customWidth="1"/>
    <col min="6146" max="6146" width="15.85546875" style="130" bestFit="1" customWidth="1"/>
    <col min="6147" max="6147" width="18" style="130" bestFit="1" customWidth="1"/>
    <col min="6148" max="6148" width="13.42578125" style="130" bestFit="1" customWidth="1"/>
    <col min="6149" max="6149" width="14.140625" style="130" bestFit="1" customWidth="1"/>
    <col min="6150" max="6150" width="10.85546875" style="130"/>
    <col min="6151" max="6151" width="11.42578125" style="130" bestFit="1" customWidth="1"/>
    <col min="6152" max="6152" width="10.85546875" style="130"/>
    <col min="6153" max="6153" width="11.42578125" style="130" bestFit="1" customWidth="1"/>
    <col min="6154" max="6395" width="10.85546875" style="130"/>
    <col min="6396" max="6396" width="7.42578125" style="130" customWidth="1"/>
    <col min="6397" max="6397" width="35.42578125" style="130" customWidth="1"/>
    <col min="6398" max="6398" width="48.140625" style="130" customWidth="1"/>
    <col min="6399" max="6399" width="15.5703125" style="130" customWidth="1"/>
    <col min="6400" max="6400" width="21.85546875" style="130" bestFit="1" customWidth="1"/>
    <col min="6401" max="6401" width="18.42578125" style="130" bestFit="1" customWidth="1"/>
    <col min="6402" max="6402" width="15.85546875" style="130" bestFit="1" customWidth="1"/>
    <col min="6403" max="6403" width="18" style="130" bestFit="1" customWidth="1"/>
    <col min="6404" max="6404" width="13.42578125" style="130" bestFit="1" customWidth="1"/>
    <col min="6405" max="6405" width="14.140625" style="130" bestFit="1" customWidth="1"/>
    <col min="6406" max="6406" width="10.85546875" style="130"/>
    <col min="6407" max="6407" width="11.42578125" style="130" bestFit="1" customWidth="1"/>
    <col min="6408" max="6408" width="10.85546875" style="130"/>
    <col min="6409" max="6409" width="11.42578125" style="130" bestFit="1" customWidth="1"/>
    <col min="6410" max="6651" width="10.85546875" style="130"/>
    <col min="6652" max="6652" width="7.42578125" style="130" customWidth="1"/>
    <col min="6653" max="6653" width="35.42578125" style="130" customWidth="1"/>
    <col min="6654" max="6654" width="48.140625" style="130" customWidth="1"/>
    <col min="6655" max="6655" width="15.5703125" style="130" customWidth="1"/>
    <col min="6656" max="6656" width="21.85546875" style="130" bestFit="1" customWidth="1"/>
    <col min="6657" max="6657" width="18.42578125" style="130" bestFit="1" customWidth="1"/>
    <col min="6658" max="6658" width="15.85546875" style="130" bestFit="1" customWidth="1"/>
    <col min="6659" max="6659" width="18" style="130" bestFit="1" customWidth="1"/>
    <col min="6660" max="6660" width="13.42578125" style="130" bestFit="1" customWidth="1"/>
    <col min="6661" max="6661" width="14.140625" style="130" bestFit="1" customWidth="1"/>
    <col min="6662" max="6662" width="10.85546875" style="130"/>
    <col min="6663" max="6663" width="11.42578125" style="130" bestFit="1" customWidth="1"/>
    <col min="6664" max="6664" width="10.85546875" style="130"/>
    <col min="6665" max="6665" width="11.42578125" style="130" bestFit="1" customWidth="1"/>
    <col min="6666" max="6907" width="10.85546875" style="130"/>
    <col min="6908" max="6908" width="7.42578125" style="130" customWidth="1"/>
    <col min="6909" max="6909" width="35.42578125" style="130" customWidth="1"/>
    <col min="6910" max="6910" width="48.140625" style="130" customWidth="1"/>
    <col min="6911" max="6911" width="15.5703125" style="130" customWidth="1"/>
    <col min="6912" max="6912" width="21.85546875" style="130" bestFit="1" customWidth="1"/>
    <col min="6913" max="6913" width="18.42578125" style="130" bestFit="1" customWidth="1"/>
    <col min="6914" max="6914" width="15.85546875" style="130" bestFit="1" customWidth="1"/>
    <col min="6915" max="6915" width="18" style="130" bestFit="1" customWidth="1"/>
    <col min="6916" max="6916" width="13.42578125" style="130" bestFit="1" customWidth="1"/>
    <col min="6917" max="6917" width="14.140625" style="130" bestFit="1" customWidth="1"/>
    <col min="6918" max="6918" width="10.85546875" style="130"/>
    <col min="6919" max="6919" width="11.42578125" style="130" bestFit="1" customWidth="1"/>
    <col min="6920" max="6920" width="10.85546875" style="130"/>
    <col min="6921" max="6921" width="11.42578125" style="130" bestFit="1" customWidth="1"/>
    <col min="6922" max="7163" width="10.85546875" style="130"/>
    <col min="7164" max="7164" width="7.42578125" style="130" customWidth="1"/>
    <col min="7165" max="7165" width="35.42578125" style="130" customWidth="1"/>
    <col min="7166" max="7166" width="48.140625" style="130" customWidth="1"/>
    <col min="7167" max="7167" width="15.5703125" style="130" customWidth="1"/>
    <col min="7168" max="7168" width="21.85546875" style="130" bestFit="1" customWidth="1"/>
    <col min="7169" max="7169" width="18.42578125" style="130" bestFit="1" customWidth="1"/>
    <col min="7170" max="7170" width="15.85546875" style="130" bestFit="1" customWidth="1"/>
    <col min="7171" max="7171" width="18" style="130" bestFit="1" customWidth="1"/>
    <col min="7172" max="7172" width="13.42578125" style="130" bestFit="1" customWidth="1"/>
    <col min="7173" max="7173" width="14.140625" style="130" bestFit="1" customWidth="1"/>
    <col min="7174" max="7174" width="10.85546875" style="130"/>
    <col min="7175" max="7175" width="11.42578125" style="130" bestFit="1" customWidth="1"/>
    <col min="7176" max="7176" width="10.85546875" style="130"/>
    <col min="7177" max="7177" width="11.42578125" style="130" bestFit="1" customWidth="1"/>
    <col min="7178" max="7419" width="10.85546875" style="130"/>
    <col min="7420" max="7420" width="7.42578125" style="130" customWidth="1"/>
    <col min="7421" max="7421" width="35.42578125" style="130" customWidth="1"/>
    <col min="7422" max="7422" width="48.140625" style="130" customWidth="1"/>
    <col min="7423" max="7423" width="15.5703125" style="130" customWidth="1"/>
    <col min="7424" max="7424" width="21.85546875" style="130" bestFit="1" customWidth="1"/>
    <col min="7425" max="7425" width="18.42578125" style="130" bestFit="1" customWidth="1"/>
    <col min="7426" max="7426" width="15.85546875" style="130" bestFit="1" customWidth="1"/>
    <col min="7427" max="7427" width="18" style="130" bestFit="1" customWidth="1"/>
    <col min="7428" max="7428" width="13.42578125" style="130" bestFit="1" customWidth="1"/>
    <col min="7429" max="7429" width="14.140625" style="130" bestFit="1" customWidth="1"/>
    <col min="7430" max="7430" width="10.85546875" style="130"/>
    <col min="7431" max="7431" width="11.42578125" style="130" bestFit="1" customWidth="1"/>
    <col min="7432" max="7432" width="10.85546875" style="130"/>
    <col min="7433" max="7433" width="11.42578125" style="130" bestFit="1" customWidth="1"/>
    <col min="7434" max="7675" width="10.85546875" style="130"/>
    <col min="7676" max="7676" width="7.42578125" style="130" customWidth="1"/>
    <col min="7677" max="7677" width="35.42578125" style="130" customWidth="1"/>
    <col min="7678" max="7678" width="48.140625" style="130" customWidth="1"/>
    <col min="7679" max="7679" width="15.5703125" style="130" customWidth="1"/>
    <col min="7680" max="7680" width="21.85546875" style="130" bestFit="1" customWidth="1"/>
    <col min="7681" max="7681" width="18.42578125" style="130" bestFit="1" customWidth="1"/>
    <col min="7682" max="7682" width="15.85546875" style="130" bestFit="1" customWidth="1"/>
    <col min="7683" max="7683" width="18" style="130" bestFit="1" customWidth="1"/>
    <col min="7684" max="7684" width="13.42578125" style="130" bestFit="1" customWidth="1"/>
    <col min="7685" max="7685" width="14.140625" style="130" bestFit="1" customWidth="1"/>
    <col min="7686" max="7686" width="10.85546875" style="130"/>
    <col min="7687" max="7687" width="11.42578125" style="130" bestFit="1" customWidth="1"/>
    <col min="7688" max="7688" width="10.85546875" style="130"/>
    <col min="7689" max="7689" width="11.42578125" style="130" bestFit="1" customWidth="1"/>
    <col min="7690" max="7931" width="10.85546875" style="130"/>
    <col min="7932" max="7932" width="7.42578125" style="130" customWidth="1"/>
    <col min="7933" max="7933" width="35.42578125" style="130" customWidth="1"/>
    <col min="7934" max="7934" width="48.140625" style="130" customWidth="1"/>
    <col min="7935" max="7935" width="15.5703125" style="130" customWidth="1"/>
    <col min="7936" max="7936" width="21.85546875" style="130" bestFit="1" customWidth="1"/>
    <col min="7937" max="7937" width="18.42578125" style="130" bestFit="1" customWidth="1"/>
    <col min="7938" max="7938" width="15.85546875" style="130" bestFit="1" customWidth="1"/>
    <col min="7939" max="7939" width="18" style="130" bestFit="1" customWidth="1"/>
    <col min="7940" max="7940" width="13.42578125" style="130" bestFit="1" customWidth="1"/>
    <col min="7941" max="7941" width="14.140625" style="130" bestFit="1" customWidth="1"/>
    <col min="7942" max="7942" width="10.85546875" style="130"/>
    <col min="7943" max="7943" width="11.42578125" style="130" bestFit="1" customWidth="1"/>
    <col min="7944" max="7944" width="10.85546875" style="130"/>
    <col min="7945" max="7945" width="11.42578125" style="130" bestFit="1" customWidth="1"/>
    <col min="7946" max="8187" width="10.85546875" style="130"/>
    <col min="8188" max="8188" width="7.42578125" style="130" customWidth="1"/>
    <col min="8189" max="8189" width="35.42578125" style="130" customWidth="1"/>
    <col min="8190" max="8190" width="48.140625" style="130" customWidth="1"/>
    <col min="8191" max="8191" width="15.5703125" style="130" customWidth="1"/>
    <col min="8192" max="8192" width="21.85546875" style="130" bestFit="1" customWidth="1"/>
    <col min="8193" max="8193" width="18.42578125" style="130" bestFit="1" customWidth="1"/>
    <col min="8194" max="8194" width="15.85546875" style="130" bestFit="1" customWidth="1"/>
    <col min="8195" max="8195" width="18" style="130" bestFit="1" customWidth="1"/>
    <col min="8196" max="8196" width="13.42578125" style="130" bestFit="1" customWidth="1"/>
    <col min="8197" max="8197" width="14.140625" style="130" bestFit="1" customWidth="1"/>
    <col min="8198" max="8198" width="10.85546875" style="130"/>
    <col min="8199" max="8199" width="11.42578125" style="130" bestFit="1" customWidth="1"/>
    <col min="8200" max="8200" width="10.85546875" style="130"/>
    <col min="8201" max="8201" width="11.42578125" style="130" bestFit="1" customWidth="1"/>
    <col min="8202" max="8443" width="10.85546875" style="130"/>
    <col min="8444" max="8444" width="7.42578125" style="130" customWidth="1"/>
    <col min="8445" max="8445" width="35.42578125" style="130" customWidth="1"/>
    <col min="8446" max="8446" width="48.140625" style="130" customWidth="1"/>
    <col min="8447" max="8447" width="15.5703125" style="130" customWidth="1"/>
    <col min="8448" max="8448" width="21.85546875" style="130" bestFit="1" customWidth="1"/>
    <col min="8449" max="8449" width="18.42578125" style="130" bestFit="1" customWidth="1"/>
    <col min="8450" max="8450" width="15.85546875" style="130" bestFit="1" customWidth="1"/>
    <col min="8451" max="8451" width="18" style="130" bestFit="1" customWidth="1"/>
    <col min="8452" max="8452" width="13.42578125" style="130" bestFit="1" customWidth="1"/>
    <col min="8453" max="8453" width="14.140625" style="130" bestFit="1" customWidth="1"/>
    <col min="8454" max="8454" width="10.85546875" style="130"/>
    <col min="8455" max="8455" width="11.42578125" style="130" bestFit="1" customWidth="1"/>
    <col min="8456" max="8456" width="10.85546875" style="130"/>
    <col min="8457" max="8457" width="11.42578125" style="130" bestFit="1" customWidth="1"/>
    <col min="8458" max="8699" width="10.85546875" style="130"/>
    <col min="8700" max="8700" width="7.42578125" style="130" customWidth="1"/>
    <col min="8701" max="8701" width="35.42578125" style="130" customWidth="1"/>
    <col min="8702" max="8702" width="48.140625" style="130" customWidth="1"/>
    <col min="8703" max="8703" width="15.5703125" style="130" customWidth="1"/>
    <col min="8704" max="8704" width="21.85546875" style="130" bestFit="1" customWidth="1"/>
    <col min="8705" max="8705" width="18.42578125" style="130" bestFit="1" customWidth="1"/>
    <col min="8706" max="8706" width="15.85546875" style="130" bestFit="1" customWidth="1"/>
    <col min="8707" max="8707" width="18" style="130" bestFit="1" customWidth="1"/>
    <col min="8708" max="8708" width="13.42578125" style="130" bestFit="1" customWidth="1"/>
    <col min="8709" max="8709" width="14.140625" style="130" bestFit="1" customWidth="1"/>
    <col min="8710" max="8710" width="10.85546875" style="130"/>
    <col min="8711" max="8711" width="11.42578125" style="130" bestFit="1" customWidth="1"/>
    <col min="8712" max="8712" width="10.85546875" style="130"/>
    <col min="8713" max="8713" width="11.42578125" style="130" bestFit="1" customWidth="1"/>
    <col min="8714" max="8955" width="10.85546875" style="130"/>
    <col min="8956" max="8956" width="7.42578125" style="130" customWidth="1"/>
    <col min="8957" max="8957" width="35.42578125" style="130" customWidth="1"/>
    <col min="8958" max="8958" width="48.140625" style="130" customWidth="1"/>
    <col min="8959" max="8959" width="15.5703125" style="130" customWidth="1"/>
    <col min="8960" max="8960" width="21.85546875" style="130" bestFit="1" customWidth="1"/>
    <col min="8961" max="8961" width="18.42578125" style="130" bestFit="1" customWidth="1"/>
    <col min="8962" max="8962" width="15.85546875" style="130" bestFit="1" customWidth="1"/>
    <col min="8963" max="8963" width="18" style="130" bestFit="1" customWidth="1"/>
    <col min="8964" max="8964" width="13.42578125" style="130" bestFit="1" customWidth="1"/>
    <col min="8965" max="8965" width="14.140625" style="130" bestFit="1" customWidth="1"/>
    <col min="8966" max="8966" width="10.85546875" style="130"/>
    <col min="8967" max="8967" width="11.42578125" style="130" bestFit="1" customWidth="1"/>
    <col min="8968" max="8968" width="10.85546875" style="130"/>
    <col min="8969" max="8969" width="11.42578125" style="130" bestFit="1" customWidth="1"/>
    <col min="8970" max="9211" width="10.85546875" style="130"/>
    <col min="9212" max="9212" width="7.42578125" style="130" customWidth="1"/>
    <col min="9213" max="9213" width="35.42578125" style="130" customWidth="1"/>
    <col min="9214" max="9214" width="48.140625" style="130" customWidth="1"/>
    <col min="9215" max="9215" width="15.5703125" style="130" customWidth="1"/>
    <col min="9216" max="9216" width="21.85546875" style="130" bestFit="1" customWidth="1"/>
    <col min="9217" max="9217" width="18.42578125" style="130" bestFit="1" customWidth="1"/>
    <col min="9218" max="9218" width="15.85546875" style="130" bestFit="1" customWidth="1"/>
    <col min="9219" max="9219" width="18" style="130" bestFit="1" customWidth="1"/>
    <col min="9220" max="9220" width="13.42578125" style="130" bestFit="1" customWidth="1"/>
    <col min="9221" max="9221" width="14.140625" style="130" bestFit="1" customWidth="1"/>
    <col min="9222" max="9222" width="10.85546875" style="130"/>
    <col min="9223" max="9223" width="11.42578125" style="130" bestFit="1" customWidth="1"/>
    <col min="9224" max="9224" width="10.85546875" style="130"/>
    <col min="9225" max="9225" width="11.42578125" style="130" bestFit="1" customWidth="1"/>
    <col min="9226" max="9467" width="10.85546875" style="130"/>
    <col min="9468" max="9468" width="7.42578125" style="130" customWidth="1"/>
    <col min="9469" max="9469" width="35.42578125" style="130" customWidth="1"/>
    <col min="9470" max="9470" width="48.140625" style="130" customWidth="1"/>
    <col min="9471" max="9471" width="15.5703125" style="130" customWidth="1"/>
    <col min="9472" max="9472" width="21.85546875" style="130" bestFit="1" customWidth="1"/>
    <col min="9473" max="9473" width="18.42578125" style="130" bestFit="1" customWidth="1"/>
    <col min="9474" max="9474" width="15.85546875" style="130" bestFit="1" customWidth="1"/>
    <col min="9475" max="9475" width="18" style="130" bestFit="1" customWidth="1"/>
    <col min="9476" max="9476" width="13.42578125" style="130" bestFit="1" customWidth="1"/>
    <col min="9477" max="9477" width="14.140625" style="130" bestFit="1" customWidth="1"/>
    <col min="9478" max="9478" width="10.85546875" style="130"/>
    <col min="9479" max="9479" width="11.42578125" style="130" bestFit="1" customWidth="1"/>
    <col min="9480" max="9480" width="10.85546875" style="130"/>
    <col min="9481" max="9481" width="11.42578125" style="130" bestFit="1" customWidth="1"/>
    <col min="9482" max="9723" width="10.85546875" style="130"/>
    <col min="9724" max="9724" width="7.42578125" style="130" customWidth="1"/>
    <col min="9725" max="9725" width="35.42578125" style="130" customWidth="1"/>
    <col min="9726" max="9726" width="48.140625" style="130" customWidth="1"/>
    <col min="9727" max="9727" width="15.5703125" style="130" customWidth="1"/>
    <col min="9728" max="9728" width="21.85546875" style="130" bestFit="1" customWidth="1"/>
    <col min="9729" max="9729" width="18.42578125" style="130" bestFit="1" customWidth="1"/>
    <col min="9730" max="9730" width="15.85546875" style="130" bestFit="1" customWidth="1"/>
    <col min="9731" max="9731" width="18" style="130" bestFit="1" customWidth="1"/>
    <col min="9732" max="9732" width="13.42578125" style="130" bestFit="1" customWidth="1"/>
    <col min="9733" max="9733" width="14.140625" style="130" bestFit="1" customWidth="1"/>
    <col min="9734" max="9734" width="10.85546875" style="130"/>
    <col min="9735" max="9735" width="11.42578125" style="130" bestFit="1" customWidth="1"/>
    <col min="9736" max="9736" width="10.85546875" style="130"/>
    <col min="9737" max="9737" width="11.42578125" style="130" bestFit="1" customWidth="1"/>
    <col min="9738" max="9979" width="10.85546875" style="130"/>
    <col min="9980" max="9980" width="7.42578125" style="130" customWidth="1"/>
    <col min="9981" max="9981" width="35.42578125" style="130" customWidth="1"/>
    <col min="9982" max="9982" width="48.140625" style="130" customWidth="1"/>
    <col min="9983" max="9983" width="15.5703125" style="130" customWidth="1"/>
    <col min="9984" max="9984" width="21.85546875" style="130" bestFit="1" customWidth="1"/>
    <col min="9985" max="9985" width="18.42578125" style="130" bestFit="1" customWidth="1"/>
    <col min="9986" max="9986" width="15.85546875" style="130" bestFit="1" customWidth="1"/>
    <col min="9987" max="9987" width="18" style="130" bestFit="1" customWidth="1"/>
    <col min="9988" max="9988" width="13.42578125" style="130" bestFit="1" customWidth="1"/>
    <col min="9989" max="9989" width="14.140625" style="130" bestFit="1" customWidth="1"/>
    <col min="9990" max="9990" width="10.85546875" style="130"/>
    <col min="9991" max="9991" width="11.42578125" style="130" bestFit="1" customWidth="1"/>
    <col min="9992" max="9992" width="10.85546875" style="130"/>
    <col min="9993" max="9993" width="11.42578125" style="130" bestFit="1" customWidth="1"/>
    <col min="9994" max="10235" width="10.85546875" style="130"/>
    <col min="10236" max="10236" width="7.42578125" style="130" customWidth="1"/>
    <col min="10237" max="10237" width="35.42578125" style="130" customWidth="1"/>
    <col min="10238" max="10238" width="48.140625" style="130" customWidth="1"/>
    <col min="10239" max="10239" width="15.5703125" style="130" customWidth="1"/>
    <col min="10240" max="10240" width="21.85546875" style="130" bestFit="1" customWidth="1"/>
    <col min="10241" max="10241" width="18.42578125" style="130" bestFit="1" customWidth="1"/>
    <col min="10242" max="10242" width="15.85546875" style="130" bestFit="1" customWidth="1"/>
    <col min="10243" max="10243" width="18" style="130" bestFit="1" customWidth="1"/>
    <col min="10244" max="10244" width="13.42578125" style="130" bestFit="1" customWidth="1"/>
    <col min="10245" max="10245" width="14.140625" style="130" bestFit="1" customWidth="1"/>
    <col min="10246" max="10246" width="10.85546875" style="130"/>
    <col min="10247" max="10247" width="11.42578125" style="130" bestFit="1" customWidth="1"/>
    <col min="10248" max="10248" width="10.85546875" style="130"/>
    <col min="10249" max="10249" width="11.42578125" style="130" bestFit="1" customWidth="1"/>
    <col min="10250" max="10491" width="10.85546875" style="130"/>
    <col min="10492" max="10492" width="7.42578125" style="130" customWidth="1"/>
    <col min="10493" max="10493" width="35.42578125" style="130" customWidth="1"/>
    <col min="10494" max="10494" width="48.140625" style="130" customWidth="1"/>
    <col min="10495" max="10495" width="15.5703125" style="130" customWidth="1"/>
    <col min="10496" max="10496" width="21.85546875" style="130" bestFit="1" customWidth="1"/>
    <col min="10497" max="10497" width="18.42578125" style="130" bestFit="1" customWidth="1"/>
    <col min="10498" max="10498" width="15.85546875" style="130" bestFit="1" customWidth="1"/>
    <col min="10499" max="10499" width="18" style="130" bestFit="1" customWidth="1"/>
    <col min="10500" max="10500" width="13.42578125" style="130" bestFit="1" customWidth="1"/>
    <col min="10501" max="10501" width="14.140625" style="130" bestFit="1" customWidth="1"/>
    <col min="10502" max="10502" width="10.85546875" style="130"/>
    <col min="10503" max="10503" width="11.42578125" style="130" bestFit="1" customWidth="1"/>
    <col min="10504" max="10504" width="10.85546875" style="130"/>
    <col min="10505" max="10505" width="11.42578125" style="130" bestFit="1" customWidth="1"/>
    <col min="10506" max="10747" width="10.85546875" style="130"/>
    <col min="10748" max="10748" width="7.42578125" style="130" customWidth="1"/>
    <col min="10749" max="10749" width="35.42578125" style="130" customWidth="1"/>
    <col min="10750" max="10750" width="48.140625" style="130" customWidth="1"/>
    <col min="10751" max="10751" width="15.5703125" style="130" customWidth="1"/>
    <col min="10752" max="10752" width="21.85546875" style="130" bestFit="1" customWidth="1"/>
    <col min="10753" max="10753" width="18.42578125" style="130" bestFit="1" customWidth="1"/>
    <col min="10754" max="10754" width="15.85546875" style="130" bestFit="1" customWidth="1"/>
    <col min="10755" max="10755" width="18" style="130" bestFit="1" customWidth="1"/>
    <col min="10756" max="10756" width="13.42578125" style="130" bestFit="1" customWidth="1"/>
    <col min="10757" max="10757" width="14.140625" style="130" bestFit="1" customWidth="1"/>
    <col min="10758" max="10758" width="10.85546875" style="130"/>
    <col min="10759" max="10759" width="11.42578125" style="130" bestFit="1" customWidth="1"/>
    <col min="10760" max="10760" width="10.85546875" style="130"/>
    <col min="10761" max="10761" width="11.42578125" style="130" bestFit="1" customWidth="1"/>
    <col min="10762" max="11003" width="10.85546875" style="130"/>
    <col min="11004" max="11004" width="7.42578125" style="130" customWidth="1"/>
    <col min="11005" max="11005" width="35.42578125" style="130" customWidth="1"/>
    <col min="11006" max="11006" width="48.140625" style="130" customWidth="1"/>
    <col min="11007" max="11007" width="15.5703125" style="130" customWidth="1"/>
    <col min="11008" max="11008" width="21.85546875" style="130" bestFit="1" customWidth="1"/>
    <col min="11009" max="11009" width="18.42578125" style="130" bestFit="1" customWidth="1"/>
    <col min="11010" max="11010" width="15.85546875" style="130" bestFit="1" customWidth="1"/>
    <col min="11011" max="11011" width="18" style="130" bestFit="1" customWidth="1"/>
    <col min="11012" max="11012" width="13.42578125" style="130" bestFit="1" customWidth="1"/>
    <col min="11013" max="11013" width="14.140625" style="130" bestFit="1" customWidth="1"/>
    <col min="11014" max="11014" width="10.85546875" style="130"/>
    <col min="11015" max="11015" width="11.42578125" style="130" bestFit="1" customWidth="1"/>
    <col min="11016" max="11016" width="10.85546875" style="130"/>
    <col min="11017" max="11017" width="11.42578125" style="130" bestFit="1" customWidth="1"/>
    <col min="11018" max="11259" width="10.85546875" style="130"/>
    <col min="11260" max="11260" width="7.42578125" style="130" customWidth="1"/>
    <col min="11261" max="11261" width="35.42578125" style="130" customWidth="1"/>
    <col min="11262" max="11262" width="48.140625" style="130" customWidth="1"/>
    <col min="11263" max="11263" width="15.5703125" style="130" customWidth="1"/>
    <col min="11264" max="11264" width="21.85546875" style="130" bestFit="1" customWidth="1"/>
    <col min="11265" max="11265" width="18.42578125" style="130" bestFit="1" customWidth="1"/>
    <col min="11266" max="11266" width="15.85546875" style="130" bestFit="1" customWidth="1"/>
    <col min="11267" max="11267" width="18" style="130" bestFit="1" customWidth="1"/>
    <col min="11268" max="11268" width="13.42578125" style="130" bestFit="1" customWidth="1"/>
    <col min="11269" max="11269" width="14.140625" style="130" bestFit="1" customWidth="1"/>
    <col min="11270" max="11270" width="10.85546875" style="130"/>
    <col min="11271" max="11271" width="11.42578125" style="130" bestFit="1" customWidth="1"/>
    <col min="11272" max="11272" width="10.85546875" style="130"/>
    <col min="11273" max="11273" width="11.42578125" style="130" bestFit="1" customWidth="1"/>
    <col min="11274" max="11515" width="10.85546875" style="130"/>
    <col min="11516" max="11516" width="7.42578125" style="130" customWidth="1"/>
    <col min="11517" max="11517" width="35.42578125" style="130" customWidth="1"/>
    <col min="11518" max="11518" width="48.140625" style="130" customWidth="1"/>
    <col min="11519" max="11519" width="15.5703125" style="130" customWidth="1"/>
    <col min="11520" max="11520" width="21.85546875" style="130" bestFit="1" customWidth="1"/>
    <col min="11521" max="11521" width="18.42578125" style="130" bestFit="1" customWidth="1"/>
    <col min="11522" max="11522" width="15.85546875" style="130" bestFit="1" customWidth="1"/>
    <col min="11523" max="11523" width="18" style="130" bestFit="1" customWidth="1"/>
    <col min="11524" max="11524" width="13.42578125" style="130" bestFit="1" customWidth="1"/>
    <col min="11525" max="11525" width="14.140625" style="130" bestFit="1" customWidth="1"/>
    <col min="11526" max="11526" width="10.85546875" style="130"/>
    <col min="11527" max="11527" width="11.42578125" style="130" bestFit="1" customWidth="1"/>
    <col min="11528" max="11528" width="10.85546875" style="130"/>
    <col min="11529" max="11529" width="11.42578125" style="130" bestFit="1" customWidth="1"/>
    <col min="11530" max="11771" width="10.85546875" style="130"/>
    <col min="11772" max="11772" width="7.42578125" style="130" customWidth="1"/>
    <col min="11773" max="11773" width="35.42578125" style="130" customWidth="1"/>
    <col min="11774" max="11774" width="48.140625" style="130" customWidth="1"/>
    <col min="11775" max="11775" width="15.5703125" style="130" customWidth="1"/>
    <col min="11776" max="11776" width="21.85546875" style="130" bestFit="1" customWidth="1"/>
    <col min="11777" max="11777" width="18.42578125" style="130" bestFit="1" customWidth="1"/>
    <col min="11778" max="11778" width="15.85546875" style="130" bestFit="1" customWidth="1"/>
    <col min="11779" max="11779" width="18" style="130" bestFit="1" customWidth="1"/>
    <col min="11780" max="11780" width="13.42578125" style="130" bestFit="1" customWidth="1"/>
    <col min="11781" max="11781" width="14.140625" style="130" bestFit="1" customWidth="1"/>
    <col min="11782" max="11782" width="10.85546875" style="130"/>
    <col min="11783" max="11783" width="11.42578125" style="130" bestFit="1" customWidth="1"/>
    <col min="11784" max="11784" width="10.85546875" style="130"/>
    <col min="11785" max="11785" width="11.42578125" style="130" bestFit="1" customWidth="1"/>
    <col min="11786" max="12027" width="10.85546875" style="130"/>
    <col min="12028" max="12028" width="7.42578125" style="130" customWidth="1"/>
    <col min="12029" max="12029" width="35.42578125" style="130" customWidth="1"/>
    <col min="12030" max="12030" width="48.140625" style="130" customWidth="1"/>
    <col min="12031" max="12031" width="15.5703125" style="130" customWidth="1"/>
    <col min="12032" max="12032" width="21.85546875" style="130" bestFit="1" customWidth="1"/>
    <col min="12033" max="12033" width="18.42578125" style="130" bestFit="1" customWidth="1"/>
    <col min="12034" max="12034" width="15.85546875" style="130" bestFit="1" customWidth="1"/>
    <col min="12035" max="12035" width="18" style="130" bestFit="1" customWidth="1"/>
    <col min="12036" max="12036" width="13.42578125" style="130" bestFit="1" customWidth="1"/>
    <col min="12037" max="12037" width="14.140625" style="130" bestFit="1" customWidth="1"/>
    <col min="12038" max="12038" width="10.85546875" style="130"/>
    <col min="12039" max="12039" width="11.42578125" style="130" bestFit="1" customWidth="1"/>
    <col min="12040" max="12040" width="10.85546875" style="130"/>
    <col min="12041" max="12041" width="11.42578125" style="130" bestFit="1" customWidth="1"/>
    <col min="12042" max="12283" width="10.85546875" style="130"/>
    <col min="12284" max="12284" width="7.42578125" style="130" customWidth="1"/>
    <col min="12285" max="12285" width="35.42578125" style="130" customWidth="1"/>
    <col min="12286" max="12286" width="48.140625" style="130" customWidth="1"/>
    <col min="12287" max="12287" width="15.5703125" style="130" customWidth="1"/>
    <col min="12288" max="12288" width="21.85546875" style="130" bestFit="1" customWidth="1"/>
    <col min="12289" max="12289" width="18.42578125" style="130" bestFit="1" customWidth="1"/>
    <col min="12290" max="12290" width="15.85546875" style="130" bestFit="1" customWidth="1"/>
    <col min="12291" max="12291" width="18" style="130" bestFit="1" customWidth="1"/>
    <col min="12292" max="12292" width="13.42578125" style="130" bestFit="1" customWidth="1"/>
    <col min="12293" max="12293" width="14.140625" style="130" bestFit="1" customWidth="1"/>
    <col min="12294" max="12294" width="10.85546875" style="130"/>
    <col min="12295" max="12295" width="11.42578125" style="130" bestFit="1" customWidth="1"/>
    <col min="12296" max="12296" width="10.85546875" style="130"/>
    <col min="12297" max="12297" width="11.42578125" style="130" bestFit="1" customWidth="1"/>
    <col min="12298" max="12539" width="10.85546875" style="130"/>
    <col min="12540" max="12540" width="7.42578125" style="130" customWidth="1"/>
    <col min="12541" max="12541" width="35.42578125" style="130" customWidth="1"/>
    <col min="12542" max="12542" width="48.140625" style="130" customWidth="1"/>
    <col min="12543" max="12543" width="15.5703125" style="130" customWidth="1"/>
    <col min="12544" max="12544" width="21.85546875" style="130" bestFit="1" customWidth="1"/>
    <col min="12545" max="12545" width="18.42578125" style="130" bestFit="1" customWidth="1"/>
    <col min="12546" max="12546" width="15.85546875" style="130" bestFit="1" customWidth="1"/>
    <col min="12547" max="12547" width="18" style="130" bestFit="1" customWidth="1"/>
    <col min="12548" max="12548" width="13.42578125" style="130" bestFit="1" customWidth="1"/>
    <col min="12549" max="12549" width="14.140625" style="130" bestFit="1" customWidth="1"/>
    <col min="12550" max="12550" width="10.85546875" style="130"/>
    <col min="12551" max="12551" width="11.42578125" style="130" bestFit="1" customWidth="1"/>
    <col min="12552" max="12552" width="10.85546875" style="130"/>
    <col min="12553" max="12553" width="11.42578125" style="130" bestFit="1" customWidth="1"/>
    <col min="12554" max="12795" width="10.85546875" style="130"/>
    <col min="12796" max="12796" width="7.42578125" style="130" customWidth="1"/>
    <col min="12797" max="12797" width="35.42578125" style="130" customWidth="1"/>
    <col min="12798" max="12798" width="48.140625" style="130" customWidth="1"/>
    <col min="12799" max="12799" width="15.5703125" style="130" customWidth="1"/>
    <col min="12800" max="12800" width="21.85546875" style="130" bestFit="1" customWidth="1"/>
    <col min="12801" max="12801" width="18.42578125" style="130" bestFit="1" customWidth="1"/>
    <col min="12802" max="12802" width="15.85546875" style="130" bestFit="1" customWidth="1"/>
    <col min="12803" max="12803" width="18" style="130" bestFit="1" customWidth="1"/>
    <col min="12804" max="12804" width="13.42578125" style="130" bestFit="1" customWidth="1"/>
    <col min="12805" max="12805" width="14.140625" style="130" bestFit="1" customWidth="1"/>
    <col min="12806" max="12806" width="10.85546875" style="130"/>
    <col min="12807" max="12807" width="11.42578125" style="130" bestFit="1" customWidth="1"/>
    <col min="12808" max="12808" width="10.85546875" style="130"/>
    <col min="12809" max="12809" width="11.42578125" style="130" bestFit="1" customWidth="1"/>
    <col min="12810" max="13051" width="10.85546875" style="130"/>
    <col min="13052" max="13052" width="7.42578125" style="130" customWidth="1"/>
    <col min="13053" max="13053" width="35.42578125" style="130" customWidth="1"/>
    <col min="13054" max="13054" width="48.140625" style="130" customWidth="1"/>
    <col min="13055" max="13055" width="15.5703125" style="130" customWidth="1"/>
    <col min="13056" max="13056" width="21.85546875" style="130" bestFit="1" customWidth="1"/>
    <col min="13057" max="13057" width="18.42578125" style="130" bestFit="1" customWidth="1"/>
    <col min="13058" max="13058" width="15.85546875" style="130" bestFit="1" customWidth="1"/>
    <col min="13059" max="13059" width="18" style="130" bestFit="1" customWidth="1"/>
    <col min="13060" max="13060" width="13.42578125" style="130" bestFit="1" customWidth="1"/>
    <col min="13061" max="13061" width="14.140625" style="130" bestFit="1" customWidth="1"/>
    <col min="13062" max="13062" width="10.85546875" style="130"/>
    <col min="13063" max="13063" width="11.42578125" style="130" bestFit="1" customWidth="1"/>
    <col min="13064" max="13064" width="10.85546875" style="130"/>
    <col min="13065" max="13065" width="11.42578125" style="130" bestFit="1" customWidth="1"/>
    <col min="13066" max="13307" width="10.85546875" style="130"/>
    <col min="13308" max="13308" width="7.42578125" style="130" customWidth="1"/>
    <col min="13309" max="13309" width="35.42578125" style="130" customWidth="1"/>
    <col min="13310" max="13310" width="48.140625" style="130" customWidth="1"/>
    <col min="13311" max="13311" width="15.5703125" style="130" customWidth="1"/>
    <col min="13312" max="13312" width="21.85546875" style="130" bestFit="1" customWidth="1"/>
    <col min="13313" max="13313" width="18.42578125" style="130" bestFit="1" customWidth="1"/>
    <col min="13314" max="13314" width="15.85546875" style="130" bestFit="1" customWidth="1"/>
    <col min="13315" max="13315" width="18" style="130" bestFit="1" customWidth="1"/>
    <col min="13316" max="13316" width="13.42578125" style="130" bestFit="1" customWidth="1"/>
    <col min="13317" max="13317" width="14.140625" style="130" bestFit="1" customWidth="1"/>
    <col min="13318" max="13318" width="10.85546875" style="130"/>
    <col min="13319" max="13319" width="11.42578125" style="130" bestFit="1" customWidth="1"/>
    <col min="13320" max="13320" width="10.85546875" style="130"/>
    <col min="13321" max="13321" width="11.42578125" style="130" bestFit="1" customWidth="1"/>
    <col min="13322" max="13563" width="10.85546875" style="130"/>
    <col min="13564" max="13564" width="7.42578125" style="130" customWidth="1"/>
    <col min="13565" max="13565" width="35.42578125" style="130" customWidth="1"/>
    <col min="13566" max="13566" width="48.140625" style="130" customWidth="1"/>
    <col min="13567" max="13567" width="15.5703125" style="130" customWidth="1"/>
    <col min="13568" max="13568" width="21.85546875" style="130" bestFit="1" customWidth="1"/>
    <col min="13569" max="13569" width="18.42578125" style="130" bestFit="1" customWidth="1"/>
    <col min="13570" max="13570" width="15.85546875" style="130" bestFit="1" customWidth="1"/>
    <col min="13571" max="13571" width="18" style="130" bestFit="1" customWidth="1"/>
    <col min="13572" max="13572" width="13.42578125" style="130" bestFit="1" customWidth="1"/>
    <col min="13573" max="13573" width="14.140625" style="130" bestFit="1" customWidth="1"/>
    <col min="13574" max="13574" width="10.85546875" style="130"/>
    <col min="13575" max="13575" width="11.42578125" style="130" bestFit="1" customWidth="1"/>
    <col min="13576" max="13576" width="10.85546875" style="130"/>
    <col min="13577" max="13577" width="11.42578125" style="130" bestFit="1" customWidth="1"/>
    <col min="13578" max="13819" width="10.85546875" style="130"/>
    <col min="13820" max="13820" width="7.42578125" style="130" customWidth="1"/>
    <col min="13821" max="13821" width="35.42578125" style="130" customWidth="1"/>
    <col min="13822" max="13822" width="48.140625" style="130" customWidth="1"/>
    <col min="13823" max="13823" width="15.5703125" style="130" customWidth="1"/>
    <col min="13824" max="13824" width="21.85546875" style="130" bestFit="1" customWidth="1"/>
    <col min="13825" max="13825" width="18.42578125" style="130" bestFit="1" customWidth="1"/>
    <col min="13826" max="13826" width="15.85546875" style="130" bestFit="1" customWidth="1"/>
    <col min="13827" max="13827" width="18" style="130" bestFit="1" customWidth="1"/>
    <col min="13828" max="13828" width="13.42578125" style="130" bestFit="1" customWidth="1"/>
    <col min="13829" max="13829" width="14.140625" style="130" bestFit="1" customWidth="1"/>
    <col min="13830" max="13830" width="10.85546875" style="130"/>
    <col min="13831" max="13831" width="11.42578125" style="130" bestFit="1" customWidth="1"/>
    <col min="13832" max="13832" width="10.85546875" style="130"/>
    <col min="13833" max="13833" width="11.42578125" style="130" bestFit="1" customWidth="1"/>
    <col min="13834" max="14075" width="10.85546875" style="130"/>
    <col min="14076" max="14076" width="7.42578125" style="130" customWidth="1"/>
    <col min="14077" max="14077" width="35.42578125" style="130" customWidth="1"/>
    <col min="14078" max="14078" width="48.140625" style="130" customWidth="1"/>
    <col min="14079" max="14079" width="15.5703125" style="130" customWidth="1"/>
    <col min="14080" max="14080" width="21.85546875" style="130" bestFit="1" customWidth="1"/>
    <col min="14081" max="14081" width="18.42578125" style="130" bestFit="1" customWidth="1"/>
    <col min="14082" max="14082" width="15.85546875" style="130" bestFit="1" customWidth="1"/>
    <col min="14083" max="14083" width="18" style="130" bestFit="1" customWidth="1"/>
    <col min="14084" max="14084" width="13.42578125" style="130" bestFit="1" customWidth="1"/>
    <col min="14085" max="14085" width="14.140625" style="130" bestFit="1" customWidth="1"/>
    <col min="14086" max="14086" width="10.85546875" style="130"/>
    <col min="14087" max="14087" width="11.42578125" style="130" bestFit="1" customWidth="1"/>
    <col min="14088" max="14088" width="10.85546875" style="130"/>
    <col min="14089" max="14089" width="11.42578125" style="130" bestFit="1" customWidth="1"/>
    <col min="14090" max="14331" width="10.85546875" style="130"/>
    <col min="14332" max="14332" width="7.42578125" style="130" customWidth="1"/>
    <col min="14333" max="14333" width="35.42578125" style="130" customWidth="1"/>
    <col min="14334" max="14334" width="48.140625" style="130" customWidth="1"/>
    <col min="14335" max="14335" width="15.5703125" style="130" customWidth="1"/>
    <col min="14336" max="14336" width="21.85546875" style="130" bestFit="1" customWidth="1"/>
    <col min="14337" max="14337" width="18.42578125" style="130" bestFit="1" customWidth="1"/>
    <col min="14338" max="14338" width="15.85546875" style="130" bestFit="1" customWidth="1"/>
    <col min="14339" max="14339" width="18" style="130" bestFit="1" customWidth="1"/>
    <col min="14340" max="14340" width="13.42578125" style="130" bestFit="1" customWidth="1"/>
    <col min="14341" max="14341" width="14.140625" style="130" bestFit="1" customWidth="1"/>
    <col min="14342" max="14342" width="10.85546875" style="130"/>
    <col min="14343" max="14343" width="11.42578125" style="130" bestFit="1" customWidth="1"/>
    <col min="14344" max="14344" width="10.85546875" style="130"/>
    <col min="14345" max="14345" width="11.42578125" style="130" bestFit="1" customWidth="1"/>
    <col min="14346" max="14587" width="10.85546875" style="130"/>
    <col min="14588" max="14588" width="7.42578125" style="130" customWidth="1"/>
    <col min="14589" max="14589" width="35.42578125" style="130" customWidth="1"/>
    <col min="14590" max="14590" width="48.140625" style="130" customWidth="1"/>
    <col min="14591" max="14591" width="15.5703125" style="130" customWidth="1"/>
    <col min="14592" max="14592" width="21.85546875" style="130" bestFit="1" customWidth="1"/>
    <col min="14593" max="14593" width="18.42578125" style="130" bestFit="1" customWidth="1"/>
    <col min="14594" max="14594" width="15.85546875" style="130" bestFit="1" customWidth="1"/>
    <col min="14595" max="14595" width="18" style="130" bestFit="1" customWidth="1"/>
    <col min="14596" max="14596" width="13.42578125" style="130" bestFit="1" customWidth="1"/>
    <col min="14597" max="14597" width="14.140625" style="130" bestFit="1" customWidth="1"/>
    <col min="14598" max="14598" width="10.85546875" style="130"/>
    <col min="14599" max="14599" width="11.42578125" style="130" bestFit="1" customWidth="1"/>
    <col min="14600" max="14600" width="10.85546875" style="130"/>
    <col min="14601" max="14601" width="11.42578125" style="130" bestFit="1" customWidth="1"/>
    <col min="14602" max="14843" width="10.85546875" style="130"/>
    <col min="14844" max="14844" width="7.42578125" style="130" customWidth="1"/>
    <col min="14845" max="14845" width="35.42578125" style="130" customWidth="1"/>
    <col min="14846" max="14846" width="48.140625" style="130" customWidth="1"/>
    <col min="14847" max="14847" width="15.5703125" style="130" customWidth="1"/>
    <col min="14848" max="14848" width="21.85546875" style="130" bestFit="1" customWidth="1"/>
    <col min="14849" max="14849" width="18.42578125" style="130" bestFit="1" customWidth="1"/>
    <col min="14850" max="14850" width="15.85546875" style="130" bestFit="1" customWidth="1"/>
    <col min="14851" max="14851" width="18" style="130" bestFit="1" customWidth="1"/>
    <col min="14852" max="14852" width="13.42578125" style="130" bestFit="1" customWidth="1"/>
    <col min="14853" max="14853" width="14.140625" style="130" bestFit="1" customWidth="1"/>
    <col min="14854" max="14854" width="10.85546875" style="130"/>
    <col min="14855" max="14855" width="11.42578125" style="130" bestFit="1" customWidth="1"/>
    <col min="14856" max="14856" width="10.85546875" style="130"/>
    <col min="14857" max="14857" width="11.42578125" style="130" bestFit="1" customWidth="1"/>
    <col min="14858" max="15099" width="10.85546875" style="130"/>
    <col min="15100" max="15100" width="7.42578125" style="130" customWidth="1"/>
    <col min="15101" max="15101" width="35.42578125" style="130" customWidth="1"/>
    <col min="15102" max="15102" width="48.140625" style="130" customWidth="1"/>
    <col min="15103" max="15103" width="15.5703125" style="130" customWidth="1"/>
    <col min="15104" max="15104" width="21.85546875" style="130" bestFit="1" customWidth="1"/>
    <col min="15105" max="15105" width="18.42578125" style="130" bestFit="1" customWidth="1"/>
    <col min="15106" max="15106" width="15.85546875" style="130" bestFit="1" customWidth="1"/>
    <col min="15107" max="15107" width="18" style="130" bestFit="1" customWidth="1"/>
    <col min="15108" max="15108" width="13.42578125" style="130" bestFit="1" customWidth="1"/>
    <col min="15109" max="15109" width="14.140625" style="130" bestFit="1" customWidth="1"/>
    <col min="15110" max="15110" width="10.85546875" style="130"/>
    <col min="15111" max="15111" width="11.42578125" style="130" bestFit="1" customWidth="1"/>
    <col min="15112" max="15112" width="10.85546875" style="130"/>
    <col min="15113" max="15113" width="11.42578125" style="130" bestFit="1" customWidth="1"/>
    <col min="15114" max="15355" width="10.85546875" style="130"/>
    <col min="15356" max="15356" width="7.42578125" style="130" customWidth="1"/>
    <col min="15357" max="15357" width="35.42578125" style="130" customWidth="1"/>
    <col min="15358" max="15358" width="48.140625" style="130" customWidth="1"/>
    <col min="15359" max="15359" width="15.5703125" style="130" customWidth="1"/>
    <col min="15360" max="15360" width="21.85546875" style="130" bestFit="1" customWidth="1"/>
    <col min="15361" max="15361" width="18.42578125" style="130" bestFit="1" customWidth="1"/>
    <col min="15362" max="15362" width="15.85546875" style="130" bestFit="1" customWidth="1"/>
    <col min="15363" max="15363" width="18" style="130" bestFit="1" customWidth="1"/>
    <col min="15364" max="15364" width="13.42578125" style="130" bestFit="1" customWidth="1"/>
    <col min="15365" max="15365" width="14.140625" style="130" bestFit="1" customWidth="1"/>
    <col min="15366" max="15366" width="10.85546875" style="130"/>
    <col min="15367" max="15367" width="11.42578125" style="130" bestFit="1" customWidth="1"/>
    <col min="15368" max="15368" width="10.85546875" style="130"/>
    <col min="15369" max="15369" width="11.42578125" style="130" bestFit="1" customWidth="1"/>
    <col min="15370" max="15611" width="10.85546875" style="130"/>
    <col min="15612" max="15612" width="7.42578125" style="130" customWidth="1"/>
    <col min="15613" max="15613" width="35.42578125" style="130" customWidth="1"/>
    <col min="15614" max="15614" width="48.140625" style="130" customWidth="1"/>
    <col min="15615" max="15615" width="15.5703125" style="130" customWidth="1"/>
    <col min="15616" max="15616" width="21.85546875" style="130" bestFit="1" customWidth="1"/>
    <col min="15617" max="15617" width="18.42578125" style="130" bestFit="1" customWidth="1"/>
    <col min="15618" max="15618" width="15.85546875" style="130" bestFit="1" customWidth="1"/>
    <col min="15619" max="15619" width="18" style="130" bestFit="1" customWidth="1"/>
    <col min="15620" max="15620" width="13.42578125" style="130" bestFit="1" customWidth="1"/>
    <col min="15621" max="15621" width="14.140625" style="130" bestFit="1" customWidth="1"/>
    <col min="15622" max="15622" width="10.85546875" style="130"/>
    <col min="15623" max="15623" width="11.42578125" style="130" bestFit="1" customWidth="1"/>
    <col min="15624" max="15624" width="10.85546875" style="130"/>
    <col min="15625" max="15625" width="11.42578125" style="130" bestFit="1" customWidth="1"/>
    <col min="15626" max="15867" width="10.85546875" style="130"/>
    <col min="15868" max="15868" width="7.42578125" style="130" customWidth="1"/>
    <col min="15869" max="15869" width="35.42578125" style="130" customWidth="1"/>
    <col min="15870" max="15870" width="48.140625" style="130" customWidth="1"/>
    <col min="15871" max="15871" width="15.5703125" style="130" customWidth="1"/>
    <col min="15872" max="15872" width="21.85546875" style="130" bestFit="1" customWidth="1"/>
    <col min="15873" max="15873" width="18.42578125" style="130" bestFit="1" customWidth="1"/>
    <col min="15874" max="15874" width="15.85546875" style="130" bestFit="1" customWidth="1"/>
    <col min="15875" max="15875" width="18" style="130" bestFit="1" customWidth="1"/>
    <col min="15876" max="15876" width="13.42578125" style="130" bestFit="1" customWidth="1"/>
    <col min="15877" max="15877" width="14.140625" style="130" bestFit="1" customWidth="1"/>
    <col min="15878" max="15878" width="10.85546875" style="130"/>
    <col min="15879" max="15879" width="11.42578125" style="130" bestFit="1" customWidth="1"/>
    <col min="15880" max="15880" width="10.85546875" style="130"/>
    <col min="15881" max="15881" width="11.42578125" style="130" bestFit="1" customWidth="1"/>
    <col min="15882" max="16123" width="10.85546875" style="130"/>
    <col min="16124" max="16124" width="7.42578125" style="130" customWidth="1"/>
    <col min="16125" max="16125" width="35.42578125" style="130" customWidth="1"/>
    <col min="16126" max="16126" width="48.140625" style="130" customWidth="1"/>
    <col min="16127" max="16127" width="15.5703125" style="130" customWidth="1"/>
    <col min="16128" max="16128" width="21.85546875" style="130" bestFit="1" customWidth="1"/>
    <col min="16129" max="16129" width="18.42578125" style="130" bestFit="1" customWidth="1"/>
    <col min="16130" max="16130" width="15.85546875" style="130" bestFit="1" customWidth="1"/>
    <col min="16131" max="16131" width="18" style="130" bestFit="1" customWidth="1"/>
    <col min="16132" max="16132" width="13.42578125" style="130" bestFit="1" customWidth="1"/>
    <col min="16133" max="16133" width="14.140625" style="130" bestFit="1" customWidth="1"/>
    <col min="16134" max="16134" width="10.85546875" style="130"/>
    <col min="16135" max="16135" width="11.42578125" style="130" bestFit="1" customWidth="1"/>
    <col min="16136" max="16136" width="10.85546875" style="130"/>
    <col min="16137" max="16137" width="11.42578125" style="130" bestFit="1" customWidth="1"/>
    <col min="16138" max="16384" width="10.85546875" style="130"/>
  </cols>
  <sheetData>
    <row r="1" spans="1:18" ht="15" x14ac:dyDescent="0.25">
      <c r="A1" s="161" t="str">
        <f>[2]Links!B3</f>
        <v>PUBLIC UTILITY COMMISSION OF TEXAS</v>
      </c>
      <c r="B1" s="161"/>
      <c r="C1" s="161"/>
      <c r="D1" s="161"/>
      <c r="E1" s="162"/>
      <c r="F1" s="162"/>
      <c r="G1" s="162"/>
      <c r="H1" s="162"/>
      <c r="I1" s="162"/>
      <c r="J1" s="162"/>
      <c r="K1" s="162"/>
      <c r="L1" s="162"/>
      <c r="M1" s="165" t="s">
        <v>618</v>
      </c>
      <c r="N1" s="131"/>
      <c r="O1" s="131"/>
      <c r="P1" s="131"/>
      <c r="Q1" s="131"/>
      <c r="R1" s="131"/>
    </row>
    <row r="2" spans="1:18" ht="15" x14ac:dyDescent="0.25">
      <c r="A2" s="161" t="str">
        <f>[2]Links!B4</f>
        <v>TEXAS-NEW MEXICO POWER COMPANY</v>
      </c>
      <c r="B2" s="162"/>
      <c r="C2" s="162"/>
      <c r="D2" s="161"/>
      <c r="E2" s="162"/>
      <c r="F2" s="162"/>
      <c r="G2" s="162"/>
      <c r="H2" s="162"/>
      <c r="I2" s="162"/>
      <c r="J2" s="162"/>
      <c r="K2" s="162"/>
      <c r="L2" s="162"/>
      <c r="M2" s="165" t="s">
        <v>619</v>
      </c>
      <c r="N2" s="131"/>
      <c r="O2" s="131"/>
      <c r="P2" s="131"/>
      <c r="Q2" s="131"/>
      <c r="R2" s="131"/>
    </row>
    <row r="3" spans="1:18" ht="15" x14ac:dyDescent="0.25">
      <c r="A3" s="161" t="s">
        <v>620</v>
      </c>
      <c r="B3" s="161"/>
      <c r="C3" s="161"/>
      <c r="D3" s="161"/>
      <c r="E3" s="162"/>
      <c r="F3" s="162"/>
      <c r="G3" s="162"/>
      <c r="H3" s="162"/>
      <c r="I3" s="162"/>
      <c r="J3" s="162"/>
      <c r="K3" s="162"/>
      <c r="L3" s="162"/>
      <c r="M3" s="131"/>
      <c r="N3" s="131"/>
      <c r="O3" s="131"/>
      <c r="P3" s="131"/>
      <c r="Q3" s="131"/>
      <c r="R3" s="131"/>
    </row>
    <row r="4" spans="1:18" ht="15" x14ac:dyDescent="0.25">
      <c r="A4" s="161" t="str">
        <f>[2]Links!B6</f>
        <v>DOCKET NO. 48401</v>
      </c>
      <c r="B4" s="162"/>
      <c r="C4" s="162"/>
      <c r="D4" s="161"/>
      <c r="E4" s="162"/>
      <c r="F4" s="162"/>
      <c r="G4" s="162"/>
      <c r="H4" s="162"/>
      <c r="I4" s="162"/>
      <c r="J4" s="162"/>
      <c r="K4" s="162"/>
      <c r="L4" s="162"/>
      <c r="M4" s="131"/>
      <c r="N4" s="131"/>
      <c r="O4" s="131"/>
      <c r="P4" s="131"/>
      <c r="Q4" s="131"/>
      <c r="R4" s="131"/>
    </row>
    <row r="5" spans="1:18" ht="15" x14ac:dyDescent="0.25">
      <c r="A5" s="161" t="str">
        <f>[2]Links!B7</f>
        <v>TEST YEAR ENDING: DECEMBER 31, 2017</v>
      </c>
      <c r="B5" s="162"/>
      <c r="C5" s="162"/>
      <c r="D5" s="161"/>
      <c r="E5" s="162"/>
      <c r="F5" s="162"/>
      <c r="G5" s="162"/>
      <c r="H5" s="162"/>
      <c r="I5" s="162"/>
      <c r="J5" s="162"/>
      <c r="K5" s="162"/>
      <c r="L5" s="162"/>
      <c r="M5" s="131"/>
      <c r="N5" s="131"/>
      <c r="O5" s="131"/>
      <c r="P5" s="131"/>
      <c r="Q5" s="131"/>
      <c r="R5" s="131"/>
    </row>
    <row r="6" spans="1:18" ht="15" x14ac:dyDescent="0.25">
      <c r="A6" s="161" t="str">
        <f>[2]Links!B8</f>
        <v>SPONSOR: STACY R. WHITEHURST</v>
      </c>
      <c r="B6" s="162"/>
      <c r="C6" s="162"/>
      <c r="D6" s="161"/>
      <c r="E6" s="162"/>
      <c r="F6" s="162"/>
      <c r="G6" s="162"/>
      <c r="H6" s="162"/>
      <c r="I6" s="162"/>
      <c r="J6" s="162"/>
      <c r="K6" s="162"/>
      <c r="L6" s="162"/>
      <c r="M6" s="131"/>
      <c r="N6" s="131"/>
      <c r="O6" s="131"/>
      <c r="P6" s="131"/>
      <c r="Q6" s="131"/>
      <c r="R6" s="131"/>
    </row>
    <row r="7" spans="1:18" ht="15" x14ac:dyDescent="0.25">
      <c r="A7" s="161"/>
      <c r="B7" s="162"/>
      <c r="C7" s="162"/>
      <c r="D7" s="161"/>
      <c r="E7" s="162"/>
      <c r="F7" s="162"/>
      <c r="G7" s="162"/>
      <c r="H7" s="162"/>
      <c r="I7" s="162"/>
      <c r="J7" s="162"/>
      <c r="K7" s="162"/>
      <c r="L7" s="162"/>
      <c r="M7" s="131"/>
      <c r="N7" s="131"/>
      <c r="O7" s="131"/>
      <c r="P7" s="131"/>
      <c r="Q7" s="131"/>
      <c r="R7" s="131"/>
    </row>
    <row r="8" spans="1:18" s="132" customFormat="1" ht="15" customHeight="1" x14ac:dyDescent="0.2">
      <c r="A8" s="164"/>
      <c r="B8" s="164"/>
      <c r="C8" s="164"/>
      <c r="D8" s="164"/>
      <c r="E8" s="164"/>
      <c r="F8" s="164"/>
      <c r="G8" s="164"/>
      <c r="H8" s="162"/>
      <c r="I8" s="162"/>
      <c r="J8" s="162"/>
      <c r="K8" s="162"/>
      <c r="L8" s="162"/>
    </row>
    <row r="9" spans="1:18" s="132" customFormat="1" ht="14.25" x14ac:dyDescent="0.2">
      <c r="A9" s="164"/>
      <c r="B9" s="164"/>
      <c r="C9" s="164"/>
      <c r="D9" s="164"/>
      <c r="E9" s="164"/>
      <c r="F9" s="164"/>
      <c r="G9" s="164"/>
      <c r="H9" s="162"/>
      <c r="I9" s="162"/>
      <c r="J9" s="162"/>
      <c r="K9" s="162"/>
      <c r="L9" s="162"/>
    </row>
    <row r="10" spans="1:18" ht="14.25" x14ac:dyDescent="0.2">
      <c r="A10" s="163"/>
      <c r="B10" s="163"/>
      <c r="C10" s="163"/>
      <c r="D10" s="163"/>
      <c r="E10" s="163"/>
      <c r="F10" s="163"/>
      <c r="G10" s="163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</row>
    <row r="11" spans="1:18" ht="14.25" x14ac:dyDescent="0.2">
      <c r="A11" s="163"/>
      <c r="B11" s="163"/>
      <c r="C11" s="163"/>
      <c r="D11" s="163"/>
      <c r="E11" s="163"/>
      <c r="F11" s="163"/>
      <c r="G11" s="163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5" x14ac:dyDescent="0.25">
      <c r="A12" s="161" t="s">
        <v>621</v>
      </c>
      <c r="B12" s="162"/>
      <c r="C12" s="161"/>
      <c r="D12" s="16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1:18" s="159" customFormat="1" ht="39" x14ac:dyDescent="0.55000000000000004">
      <c r="A13" s="160" t="s">
        <v>622</v>
      </c>
      <c r="B13" s="160" t="s">
        <v>623</v>
      </c>
      <c r="C13" s="160" t="s">
        <v>624</v>
      </c>
      <c r="D13" s="160" t="s">
        <v>625</v>
      </c>
      <c r="E13" s="160" t="s">
        <v>626</v>
      </c>
      <c r="F13" s="160" t="s">
        <v>627</v>
      </c>
      <c r="G13" s="160" t="s">
        <v>628</v>
      </c>
      <c r="I13" s="159" t="s">
        <v>629</v>
      </c>
      <c r="J13" s="159" t="s">
        <v>630</v>
      </c>
      <c r="K13" s="159" t="s">
        <v>631</v>
      </c>
    </row>
    <row r="14" spans="1:18" ht="14.25" x14ac:dyDescent="0.2">
      <c r="A14" s="132">
        <v>1</v>
      </c>
      <c r="B14" s="512" t="s">
        <v>632</v>
      </c>
      <c r="C14" s="135" t="s">
        <v>633</v>
      </c>
      <c r="D14" s="134" t="s">
        <v>634</v>
      </c>
      <c r="E14" s="140">
        <f>'[2]Schedule II-H-1.1'!G12</f>
        <v>2485234.3679999965</v>
      </c>
      <c r="F14" s="144">
        <f>'[2]IV-J-7 Rate Design Summary'!G14</f>
        <v>4</v>
      </c>
      <c r="G14" s="147">
        <f>E14*F14</f>
        <v>9940937.4719999861</v>
      </c>
      <c r="H14" s="131"/>
      <c r="I14" s="155">
        <f>'[2]IV-J-7 Rate Design Summary'!F14</f>
        <v>1.1299999999999999</v>
      </c>
      <c r="J14" s="133">
        <f>E14*I14</f>
        <v>2808314.8358399956</v>
      </c>
      <c r="K14" s="139">
        <f t="shared" ref="K14:K19" si="0">J14-G14</f>
        <v>-7132622.63615999</v>
      </c>
      <c r="L14" s="131"/>
      <c r="M14" s="131"/>
      <c r="N14" s="131"/>
      <c r="O14" s="131"/>
      <c r="P14" s="131"/>
      <c r="Q14" s="140">
        <f>'[2]IV-J-7 Rate Design Summary'!E14</f>
        <v>2808314.8358399952</v>
      </c>
      <c r="R14" s="133">
        <f t="shared" ref="R14:R20" si="1">J14-Q14</f>
        <v>0</v>
      </c>
    </row>
    <row r="15" spans="1:18" ht="14.25" x14ac:dyDescent="0.2">
      <c r="A15" s="132">
        <f t="shared" ref="A15:A46" si="2">A14+1</f>
        <v>2</v>
      </c>
      <c r="B15" s="512"/>
      <c r="C15" s="135" t="s">
        <v>635</v>
      </c>
      <c r="D15" s="134" t="s">
        <v>634</v>
      </c>
      <c r="E15" s="140">
        <f>E14</f>
        <v>2485234.3679999965</v>
      </c>
      <c r="F15" s="144">
        <f>'[2]IV-J-7 Rate Design Summary'!G15</f>
        <v>1.25</v>
      </c>
      <c r="G15" s="139">
        <f>E15*F15</f>
        <v>3106542.9599999958</v>
      </c>
      <c r="H15" s="131"/>
      <c r="I15" s="155">
        <f>'[2]IV-J-7 Rate Design Summary'!F15</f>
        <v>6.72</v>
      </c>
      <c r="J15" s="133">
        <f>E15*I15</f>
        <v>16700774.952959975</v>
      </c>
      <c r="K15" s="139">
        <f t="shared" si="0"/>
        <v>13594231.99295998</v>
      </c>
      <c r="L15" s="131"/>
      <c r="M15" s="131"/>
      <c r="N15" s="131"/>
      <c r="O15" s="131"/>
      <c r="P15" s="131"/>
      <c r="Q15" s="140">
        <f>'[2]IV-J-7 Rate Design Summary'!E15</f>
        <v>16700775</v>
      </c>
      <c r="R15" s="133">
        <f t="shared" si="1"/>
        <v>-4.7040024772286415E-2</v>
      </c>
    </row>
    <row r="16" spans="1:18" ht="14.25" x14ac:dyDescent="0.2">
      <c r="A16" s="132">
        <f t="shared" si="2"/>
        <v>3</v>
      </c>
      <c r="B16" s="512"/>
      <c r="C16" s="134" t="s">
        <v>636</v>
      </c>
      <c r="D16" s="134" t="s">
        <v>634</v>
      </c>
      <c r="E16" s="140">
        <f>E15</f>
        <v>2485234.3679999965</v>
      </c>
      <c r="F16" s="144">
        <f>'[2]IV-J-7 Rate Design Summary'!G16</f>
        <v>3.4</v>
      </c>
      <c r="G16" s="139">
        <f>E16*F16</f>
        <v>8449796.8511999883</v>
      </c>
      <c r="H16" s="131"/>
      <c r="I16" s="157">
        <f>'[2]IV-J-7 Rate Design Summary'!F16</f>
        <v>0</v>
      </c>
      <c r="J16" s="133">
        <f>E16*I16</f>
        <v>0</v>
      </c>
      <c r="K16" s="139">
        <f t="shared" si="0"/>
        <v>-8449796.8511999883</v>
      </c>
      <c r="L16" s="131"/>
      <c r="M16" s="131"/>
      <c r="N16" s="131"/>
      <c r="O16" s="131"/>
      <c r="P16" s="131"/>
      <c r="Q16" s="140">
        <f>'[2]IV-J-7 Rate Design Summary'!E16</f>
        <v>0</v>
      </c>
      <c r="R16" s="133">
        <f t="shared" si="1"/>
        <v>0</v>
      </c>
    </row>
    <row r="17" spans="1:18" ht="14.25" x14ac:dyDescent="0.2">
      <c r="A17" s="132">
        <f t="shared" si="2"/>
        <v>4</v>
      </c>
      <c r="B17" s="512"/>
      <c r="C17" s="135" t="s">
        <v>637</v>
      </c>
      <c r="D17" s="134" t="s">
        <v>638</v>
      </c>
      <c r="E17" s="140">
        <f>'[2]Schedule II-H-1.1'!K12</f>
        <v>2921422519</v>
      </c>
      <c r="F17" s="144"/>
      <c r="G17" s="139">
        <f>'[2]Schedule II-H-4-1'!M16</f>
        <v>43783675.831188656</v>
      </c>
      <c r="H17" s="131"/>
      <c r="I17" s="157">
        <f>'[2]IV-J-7 Rate Design Summary'!F17</f>
        <v>1.3637250266836914E-2</v>
      </c>
      <c r="J17" s="133">
        <f>E17*I17</f>
        <v>39840170.02677612</v>
      </c>
      <c r="K17" s="139">
        <f t="shared" si="0"/>
        <v>-3943505.8044125363</v>
      </c>
      <c r="L17" s="131"/>
      <c r="M17" s="131"/>
      <c r="N17" s="131"/>
      <c r="O17" s="131"/>
      <c r="P17" s="131"/>
      <c r="Q17" s="140">
        <f>'[2]IV-J-7 Rate Design Summary'!E17</f>
        <v>39840170.02677612</v>
      </c>
      <c r="R17" s="133">
        <f t="shared" si="1"/>
        <v>0</v>
      </c>
    </row>
    <row r="18" spans="1:18" ht="14.25" x14ac:dyDescent="0.2">
      <c r="A18" s="132">
        <f t="shared" si="2"/>
        <v>5</v>
      </c>
      <c r="B18" s="512"/>
      <c r="C18" s="135" t="s">
        <v>639</v>
      </c>
      <c r="D18" s="134" t="s">
        <v>638</v>
      </c>
      <c r="E18" s="140">
        <f>E17</f>
        <v>2921422519</v>
      </c>
      <c r="F18" s="144">
        <f>'[2]IV-J-7 Rate Design Summary'!G18</f>
        <v>1.7347000000000001E-2</v>
      </c>
      <c r="G18" s="139">
        <f>E18*F18</f>
        <v>50677916.437093005</v>
      </c>
      <c r="H18" s="131"/>
      <c r="I18" s="157">
        <f>'[2]IV-J-7 Rate Design Summary'!F18</f>
        <v>2.5669999999999998E-2</v>
      </c>
      <c r="J18" s="133">
        <f>E18*I18</f>
        <v>74992916.062729999</v>
      </c>
      <c r="K18" s="139">
        <f t="shared" si="0"/>
        <v>24314999.625636995</v>
      </c>
      <c r="L18" s="131"/>
      <c r="M18" s="131"/>
      <c r="N18" s="131"/>
      <c r="O18" s="131"/>
      <c r="P18" s="131"/>
      <c r="Q18" s="140">
        <f>'[2]IV-J-7 Rate Design Summary'!E18</f>
        <v>74992916</v>
      </c>
      <c r="R18" s="133">
        <f t="shared" si="1"/>
        <v>6.2729999423027039E-2</v>
      </c>
    </row>
    <row r="19" spans="1:18" ht="14.25" x14ac:dyDescent="0.2">
      <c r="A19" s="132">
        <f t="shared" si="2"/>
        <v>6</v>
      </c>
      <c r="B19" s="512"/>
      <c r="C19" s="134" t="s">
        <v>640</v>
      </c>
      <c r="D19" s="134" t="s">
        <v>638</v>
      </c>
      <c r="E19" s="140">
        <f>E18</f>
        <v>2921422519</v>
      </c>
      <c r="F19" s="158">
        <f>'[2]IV-J-7 Rate Design Summary'!G20</f>
        <v>1.268E-3</v>
      </c>
      <c r="G19" s="139">
        <f>'[2]IV-J-7 Rate Design Summary'!E20</f>
        <v>3774118.9827720001</v>
      </c>
      <c r="H19" s="131"/>
      <c r="I19" s="157">
        <f>'[2]IV-J-7 Rate Design Summary'!F20</f>
        <v>1.268E-3</v>
      </c>
      <c r="J19" s="133">
        <f>G19</f>
        <v>3774118.9827720001</v>
      </c>
      <c r="K19" s="139">
        <f t="shared" si="0"/>
        <v>0</v>
      </c>
      <c r="L19" s="131"/>
      <c r="M19" s="131"/>
      <c r="N19" s="131"/>
      <c r="O19" s="131"/>
      <c r="P19" s="131"/>
      <c r="Q19" s="140">
        <f>'[2]IV-J-7 Rate Design Summary'!E20</f>
        <v>3774118.9827720001</v>
      </c>
      <c r="R19" s="133">
        <f t="shared" si="1"/>
        <v>0</v>
      </c>
    </row>
    <row r="20" spans="1:18" ht="14.25" x14ac:dyDescent="0.2">
      <c r="A20" s="132">
        <f t="shared" si="2"/>
        <v>7</v>
      </c>
      <c r="B20" s="512"/>
      <c r="C20" s="131"/>
      <c r="D20" s="134"/>
      <c r="E20" s="140"/>
      <c r="F20" s="144"/>
      <c r="G20" s="139"/>
      <c r="H20" s="131"/>
      <c r="I20" s="157"/>
      <c r="J20" s="133"/>
      <c r="K20" s="139"/>
      <c r="L20" s="131"/>
      <c r="M20" s="131"/>
      <c r="N20" s="131"/>
      <c r="O20" s="131"/>
      <c r="P20" s="131"/>
      <c r="Q20" s="140">
        <f>'[2]IV-J-7 Rate Design Summary'!E21</f>
        <v>0</v>
      </c>
      <c r="R20" s="133">
        <f t="shared" si="1"/>
        <v>0</v>
      </c>
    </row>
    <row r="21" spans="1:18" ht="14.25" x14ac:dyDescent="0.2">
      <c r="A21" s="132">
        <f t="shared" si="2"/>
        <v>8</v>
      </c>
      <c r="B21" s="143"/>
      <c r="C21" s="131" t="s">
        <v>78</v>
      </c>
      <c r="D21" s="134"/>
      <c r="E21" s="140"/>
      <c r="F21" s="144"/>
      <c r="G21" s="147">
        <f>SUM(G14:G20)</f>
        <v>119732988.53425363</v>
      </c>
      <c r="H21" s="131"/>
      <c r="I21" s="131"/>
      <c r="J21" s="147">
        <f>SUM(J14:J20)</f>
        <v>138116294.86107808</v>
      </c>
      <c r="K21" s="147">
        <f>SUM(K14:K20)</f>
        <v>18383306.32682446</v>
      </c>
      <c r="L21" s="145">
        <f>K21/G21</f>
        <v>0.15353585132943792</v>
      </c>
      <c r="M21" s="131"/>
      <c r="N21" s="133"/>
      <c r="O21" s="146"/>
      <c r="P21" s="131"/>
      <c r="Q21" s="131"/>
      <c r="R21" s="131"/>
    </row>
    <row r="22" spans="1:18" ht="14.25" x14ac:dyDescent="0.2">
      <c r="A22" s="132">
        <f t="shared" si="2"/>
        <v>9</v>
      </c>
      <c r="B22" s="143"/>
      <c r="C22" s="131"/>
      <c r="D22" s="134"/>
      <c r="E22" s="140"/>
      <c r="F22" s="144"/>
      <c r="G22" s="147"/>
      <c r="H22" s="131"/>
      <c r="I22" s="131"/>
      <c r="J22" s="147"/>
      <c r="K22" s="147"/>
      <c r="L22" s="145"/>
      <c r="M22" s="131"/>
      <c r="N22" s="131"/>
      <c r="O22" s="131"/>
      <c r="P22" s="131"/>
      <c r="Q22" s="131"/>
      <c r="R22" s="131"/>
    </row>
    <row r="23" spans="1:18" ht="14.25" x14ac:dyDescent="0.2">
      <c r="A23" s="132">
        <f t="shared" si="2"/>
        <v>10</v>
      </c>
      <c r="B23" s="512" t="s">
        <v>641</v>
      </c>
      <c r="C23" s="135" t="s">
        <v>633</v>
      </c>
      <c r="D23" s="134" t="s">
        <v>634</v>
      </c>
      <c r="E23" s="139">
        <f>'[2]Schedule II-H-1.1'!G14</f>
        <v>141992.07272729545</v>
      </c>
      <c r="F23" s="144">
        <f>'[2]IV-J-7 Rate Design Summary'!G22</f>
        <v>2.5</v>
      </c>
      <c r="G23" s="147">
        <f>E23*F23</f>
        <v>354980.18181823863</v>
      </c>
      <c r="H23" s="131"/>
      <c r="I23" s="144">
        <f>'[2]IV-J-7 Rate Design Summary'!F22</f>
        <v>0.74</v>
      </c>
      <c r="J23" s="133">
        <f>E23*I23</f>
        <v>105074.13381819864</v>
      </c>
      <c r="K23" s="139">
        <f t="shared" ref="K23:K28" si="3">J23-G23</f>
        <v>-249906.04800004</v>
      </c>
      <c r="L23" s="131"/>
      <c r="M23" s="131"/>
      <c r="N23" s="131"/>
      <c r="O23" s="131"/>
      <c r="P23" s="131"/>
      <c r="Q23" s="140">
        <f>'[2]IV-J-7 Rate Design Summary'!E22</f>
        <v>105074.08</v>
      </c>
      <c r="R23" s="133">
        <f t="shared" ref="R23:R29" si="4">J23-Q23</f>
        <v>5.3818198633962311E-2</v>
      </c>
    </row>
    <row r="24" spans="1:18" ht="14.25" x14ac:dyDescent="0.2">
      <c r="A24" s="132">
        <f t="shared" si="2"/>
        <v>11</v>
      </c>
      <c r="B24" s="512"/>
      <c r="C24" s="135" t="s">
        <v>635</v>
      </c>
      <c r="D24" s="134" t="s">
        <v>634</v>
      </c>
      <c r="E24" s="139">
        <f>E23</f>
        <v>141992.07272729545</v>
      </c>
      <c r="F24" s="144">
        <f>'[2]IV-J-7 Rate Design Summary'!G23</f>
        <v>2.2000000000000002</v>
      </c>
      <c r="G24" s="139">
        <f>E24*F24</f>
        <v>312382.56000005</v>
      </c>
      <c r="H24" s="131"/>
      <c r="I24" s="144">
        <f>'[2]IV-J-7 Rate Design Summary'!F23</f>
        <v>7.62</v>
      </c>
      <c r="J24" s="133">
        <f>E24*I24</f>
        <v>1081979.5941819914</v>
      </c>
      <c r="K24" s="139">
        <f t="shared" si="3"/>
        <v>769597.03418194142</v>
      </c>
      <c r="L24" s="131"/>
      <c r="M24" s="131"/>
      <c r="N24" s="131"/>
      <c r="O24" s="131"/>
      <c r="P24" s="131"/>
      <c r="Q24" s="140">
        <f>'[2]IV-J-7 Rate Design Summary'!E23</f>
        <v>1081979</v>
      </c>
      <c r="R24" s="133">
        <f t="shared" si="4"/>
        <v>0.59418199141509831</v>
      </c>
    </row>
    <row r="25" spans="1:18" ht="14.25" x14ac:dyDescent="0.2">
      <c r="A25" s="132">
        <f t="shared" si="2"/>
        <v>12</v>
      </c>
      <c r="B25" s="512"/>
      <c r="C25" s="134" t="s">
        <v>636</v>
      </c>
      <c r="D25" s="134" t="s">
        <v>634</v>
      </c>
      <c r="E25" s="139">
        <f>E24</f>
        <v>141992.07272729545</v>
      </c>
      <c r="F25" s="144">
        <f>'[2]IV-J-7 Rate Design Summary'!G24</f>
        <v>0</v>
      </c>
      <c r="G25" s="139">
        <f>E25*F25</f>
        <v>0</v>
      </c>
      <c r="H25" s="131"/>
      <c r="I25" s="144">
        <f>'[2]IV-J-7 Rate Design Summary'!F24</f>
        <v>0</v>
      </c>
      <c r="J25" s="133">
        <f>E25*I25</f>
        <v>0</v>
      </c>
      <c r="K25" s="139">
        <f t="shared" si="3"/>
        <v>0</v>
      </c>
      <c r="L25" s="131"/>
      <c r="M25" s="131"/>
      <c r="N25" s="131"/>
      <c r="O25" s="131"/>
      <c r="P25" s="131"/>
      <c r="Q25" s="140">
        <f>'[2]IV-J-7 Rate Design Summary'!E24</f>
        <v>0</v>
      </c>
      <c r="R25" s="133">
        <f t="shared" si="4"/>
        <v>0</v>
      </c>
    </row>
    <row r="26" spans="1:18" ht="14.25" x14ac:dyDescent="0.2">
      <c r="A26" s="132">
        <f t="shared" si="2"/>
        <v>13</v>
      </c>
      <c r="B26" s="512"/>
      <c r="C26" s="135" t="s">
        <v>637</v>
      </c>
      <c r="D26" s="134" t="s">
        <v>638</v>
      </c>
      <c r="E26" s="139">
        <f>'[2]Schedule II-H-1.1'!K14</f>
        <v>36584347</v>
      </c>
      <c r="F26" s="144"/>
      <c r="G26" s="139">
        <f>'[2]Schedule II-H-4-1'!M17</f>
        <v>1012579.1632061736</v>
      </c>
      <c r="H26" s="131"/>
      <c r="I26" s="144">
        <f>'[2]IV-J-7 Rate Design Summary'!F25</f>
        <v>6.9013856077878482E-3</v>
      </c>
      <c r="J26" s="133">
        <f>E26*I26</f>
        <v>252482.68585611653</v>
      </c>
      <c r="K26" s="139">
        <f t="shared" si="3"/>
        <v>-760096.4773500571</v>
      </c>
      <c r="L26" s="131"/>
      <c r="M26" s="131"/>
      <c r="N26" s="131"/>
      <c r="O26" s="131"/>
      <c r="P26" s="131"/>
      <c r="Q26" s="140">
        <f>'[2]IV-J-7 Rate Design Summary'!E25</f>
        <v>252482.68585611653</v>
      </c>
      <c r="R26" s="133">
        <f t="shared" si="4"/>
        <v>0</v>
      </c>
    </row>
    <row r="27" spans="1:18" ht="14.25" x14ac:dyDescent="0.2">
      <c r="A27" s="132">
        <f t="shared" si="2"/>
        <v>14</v>
      </c>
      <c r="B27" s="512"/>
      <c r="C27" s="135" t="s">
        <v>639</v>
      </c>
      <c r="D27" s="134" t="s">
        <v>638</v>
      </c>
      <c r="E27" s="139">
        <f>E26</f>
        <v>36584347</v>
      </c>
      <c r="F27" s="144">
        <f>'[2]IV-J-7 Rate Design Summary'!G26</f>
        <v>3.3322999999999998E-2</v>
      </c>
      <c r="G27" s="139">
        <f>E27*F27</f>
        <v>1219100.195081</v>
      </c>
      <c r="H27" s="131"/>
      <c r="I27" s="144">
        <f>'[2]IV-J-7 Rate Design Summary'!F26</f>
        <v>4.258E-2</v>
      </c>
      <c r="J27" s="133">
        <f>E27*I27</f>
        <v>1557761.49526</v>
      </c>
      <c r="K27" s="139">
        <f t="shared" si="3"/>
        <v>338661.30017900001</v>
      </c>
      <c r="L27" s="131"/>
      <c r="M27" s="131"/>
      <c r="N27" s="131"/>
      <c r="O27" s="131"/>
      <c r="P27" s="131"/>
      <c r="Q27" s="140">
        <f>'[2]IV-J-7 Rate Design Summary'!E26</f>
        <v>1557761</v>
      </c>
      <c r="R27" s="133">
        <f t="shared" si="4"/>
        <v>0.49525999999605119</v>
      </c>
    </row>
    <row r="28" spans="1:18" ht="14.25" x14ac:dyDescent="0.2">
      <c r="A28" s="132">
        <f t="shared" si="2"/>
        <v>15</v>
      </c>
      <c r="B28" s="512"/>
      <c r="C28" s="134" t="s">
        <v>640</v>
      </c>
      <c r="D28" s="134" t="s">
        <v>638</v>
      </c>
      <c r="E28" s="139">
        <f>E27</f>
        <v>36584347</v>
      </c>
      <c r="F28" s="144">
        <f>'[2]IV-J-7 Rate Design Summary'!G28</f>
        <v>-3.898E-3</v>
      </c>
      <c r="G28" s="139">
        <f>'[2]IV-J-7 Rate Design Summary'!E28</f>
        <v>-211062.90497761016</v>
      </c>
      <c r="H28" s="131"/>
      <c r="I28" s="144">
        <f>'[2]IV-J-7 Rate Design Summary'!F28</f>
        <v>-3.898E-3</v>
      </c>
      <c r="J28" s="133">
        <f>G28</f>
        <v>-211062.90497761016</v>
      </c>
      <c r="K28" s="139">
        <f t="shared" si="3"/>
        <v>0</v>
      </c>
      <c r="L28" s="131"/>
      <c r="M28" s="131"/>
      <c r="N28" s="131"/>
      <c r="O28" s="131"/>
      <c r="P28" s="131"/>
      <c r="Q28" s="140">
        <f>'[2]IV-J-7 Rate Design Summary'!E28</f>
        <v>-211062.90497761016</v>
      </c>
      <c r="R28" s="133">
        <f t="shared" si="4"/>
        <v>0</v>
      </c>
    </row>
    <row r="29" spans="1:18" ht="14.25" x14ac:dyDescent="0.2">
      <c r="A29" s="132">
        <f t="shared" si="2"/>
        <v>16</v>
      </c>
      <c r="B29" s="512"/>
      <c r="C29" s="131"/>
      <c r="D29" s="134"/>
      <c r="E29" s="139"/>
      <c r="F29" s="144"/>
      <c r="G29" s="139"/>
      <c r="H29" s="131"/>
      <c r="I29" s="144"/>
      <c r="J29" s="133"/>
      <c r="K29" s="139"/>
      <c r="L29" s="131"/>
      <c r="M29" s="131"/>
      <c r="N29" s="131"/>
      <c r="O29" s="131"/>
      <c r="P29" s="131"/>
      <c r="Q29" s="140">
        <f>'[2]IV-J-7 Rate Design Summary'!E29</f>
        <v>0</v>
      </c>
      <c r="R29" s="133">
        <f t="shared" si="4"/>
        <v>0</v>
      </c>
    </row>
    <row r="30" spans="1:18" ht="14.25" x14ac:dyDescent="0.2">
      <c r="A30" s="132">
        <f t="shared" si="2"/>
        <v>17</v>
      </c>
      <c r="B30" s="143"/>
      <c r="C30" s="131" t="s">
        <v>78</v>
      </c>
      <c r="D30" s="134"/>
      <c r="E30" s="140"/>
      <c r="F30" s="131"/>
      <c r="G30" s="147">
        <f>SUM(G23:G29)</f>
        <v>2687979.1951278518</v>
      </c>
      <c r="H30" s="131"/>
      <c r="I30" s="131"/>
      <c r="J30" s="147">
        <f>SUM(J23:J29)</f>
        <v>2786235.004138696</v>
      </c>
      <c r="K30" s="147">
        <f>SUM(K23:K29)</f>
        <v>98255.809010844328</v>
      </c>
      <c r="L30" s="145">
        <f>K30/G30</f>
        <v>3.6553783298970383E-2</v>
      </c>
      <c r="M30" s="131"/>
      <c r="N30" s="133"/>
      <c r="O30" s="146"/>
      <c r="P30" s="131"/>
      <c r="Q30" s="131"/>
      <c r="R30" s="131"/>
    </row>
    <row r="31" spans="1:18" ht="14.25" x14ac:dyDescent="0.2">
      <c r="A31" s="132">
        <f t="shared" si="2"/>
        <v>18</v>
      </c>
      <c r="B31" s="143"/>
      <c r="C31" s="131"/>
      <c r="D31" s="134"/>
      <c r="E31" s="140"/>
      <c r="F31" s="156"/>
      <c r="G31" s="147"/>
      <c r="H31" s="131"/>
      <c r="I31" s="131"/>
      <c r="J31" s="147"/>
      <c r="K31" s="147"/>
      <c r="L31" s="145"/>
      <c r="M31" s="131"/>
      <c r="N31" s="131"/>
      <c r="O31" s="131"/>
      <c r="P31" s="131"/>
      <c r="Q31" s="131"/>
      <c r="R31" s="131"/>
    </row>
    <row r="32" spans="1:18" ht="14.25" x14ac:dyDescent="0.2">
      <c r="A32" s="132">
        <f t="shared" si="2"/>
        <v>19</v>
      </c>
      <c r="B32" s="512" t="s">
        <v>642</v>
      </c>
      <c r="C32" s="135" t="s">
        <v>633</v>
      </c>
      <c r="D32" s="134" t="s">
        <v>634</v>
      </c>
      <c r="E32" s="139">
        <f>'[2]Schedule II-H-1.1'!G16+'[2]Schedule II-H-1.1'!G17</f>
        <v>291191.03910617292</v>
      </c>
      <c r="F32" s="144">
        <f>'[2]IV-J-7 Rate Design Summary'!G30</f>
        <v>2.56</v>
      </c>
      <c r="G32" s="147">
        <f>E32*F32</f>
        <v>745449.06011180265</v>
      </c>
      <c r="H32" s="131"/>
      <c r="I32" s="148">
        <f>'[2]IV-J-7 Rate Design Summary'!F30</f>
        <v>3.5999999999999996</v>
      </c>
      <c r="J32" s="133">
        <f>E32*I32</f>
        <v>1048287.7407822224</v>
      </c>
      <c r="K32" s="139">
        <f>J32-G32</f>
        <v>302838.68067041971</v>
      </c>
      <c r="L32" s="131"/>
      <c r="M32" s="131"/>
      <c r="N32" s="131"/>
      <c r="O32" s="131"/>
      <c r="P32" s="131"/>
      <c r="Q32" s="140">
        <f>'[2]IV-J-7 Rate Design Summary'!E30</f>
        <v>1048287.7407822224</v>
      </c>
      <c r="R32" s="133">
        <f t="shared" ref="R32:R44" si="5">J32-Q32</f>
        <v>0</v>
      </c>
    </row>
    <row r="33" spans="1:20" ht="14.25" x14ac:dyDescent="0.2">
      <c r="A33" s="132">
        <f t="shared" si="2"/>
        <v>20</v>
      </c>
      <c r="B33" s="512"/>
      <c r="C33" s="135" t="s">
        <v>635</v>
      </c>
      <c r="D33" s="134" t="s">
        <v>634</v>
      </c>
      <c r="E33" s="139">
        <f>E32</f>
        <v>291191.03910617292</v>
      </c>
      <c r="F33" s="144">
        <f>'[2]IV-J-7 Rate Design Summary'!G31</f>
        <v>10.74</v>
      </c>
      <c r="G33" s="147">
        <f>E33*F33</f>
        <v>3127391.7600002973</v>
      </c>
      <c r="H33" s="131"/>
      <c r="I33" s="148">
        <f>'[2]IV-J-7 Rate Design Summary'!F31</f>
        <v>20.96</v>
      </c>
      <c r="J33" s="133">
        <f>E33*I33</f>
        <v>6103364.1796653848</v>
      </c>
      <c r="K33" s="139">
        <f>J33-G33</f>
        <v>2975972.4196650875</v>
      </c>
      <c r="L33" s="131"/>
      <c r="M33" s="131"/>
      <c r="N33" s="131"/>
      <c r="O33" s="131"/>
      <c r="P33" s="131"/>
      <c r="Q33" s="140">
        <f>'[2]IV-J-7 Rate Design Summary'!E31</f>
        <v>6103364</v>
      </c>
      <c r="R33" s="133">
        <f t="shared" si="5"/>
        <v>0.17966538481414318</v>
      </c>
      <c r="S33" s="131"/>
      <c r="T33" s="131"/>
    </row>
    <row r="34" spans="1:20" ht="14.25" x14ac:dyDescent="0.2">
      <c r="A34" s="132">
        <f t="shared" si="2"/>
        <v>21</v>
      </c>
      <c r="B34" s="512"/>
      <c r="C34" s="134" t="s">
        <v>643</v>
      </c>
      <c r="D34" s="134" t="s">
        <v>634</v>
      </c>
      <c r="E34" s="139">
        <f>'[2]Schedule II-H-1.1'!G16</f>
        <v>289535.03910617292</v>
      </c>
      <c r="F34" s="144">
        <f>'[2]IV-J-7 Rate Design Summary'!G32</f>
        <v>0</v>
      </c>
      <c r="G34" s="147">
        <f>E34*F34</f>
        <v>0</v>
      </c>
      <c r="H34" s="131"/>
      <c r="I34" s="148">
        <f>'[2]IV-J-7 Rate Design Summary'!F32</f>
        <v>0</v>
      </c>
      <c r="J34" s="133">
        <f>E34*I34</f>
        <v>0</v>
      </c>
      <c r="K34" s="139">
        <f>J34-G34</f>
        <v>0</v>
      </c>
      <c r="L34" s="131"/>
      <c r="M34" s="131"/>
      <c r="N34" s="131"/>
      <c r="O34" s="131"/>
      <c r="P34" s="131"/>
      <c r="Q34" s="140">
        <f>'[2]IV-J-7 Rate Design Summary'!E32</f>
        <v>0</v>
      </c>
      <c r="R34" s="133">
        <f t="shared" si="5"/>
        <v>0</v>
      </c>
      <c r="S34" s="131"/>
      <c r="T34" s="131"/>
    </row>
    <row r="35" spans="1:20" ht="14.25" x14ac:dyDescent="0.2">
      <c r="A35" s="132">
        <f t="shared" si="2"/>
        <v>22</v>
      </c>
      <c r="B35" s="512"/>
      <c r="C35" s="135" t="s">
        <v>637</v>
      </c>
      <c r="D35" s="134" t="s">
        <v>644</v>
      </c>
      <c r="E35" s="139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40">
        <f>'[2]IV-J-7 Rate Design Summary'!E33</f>
        <v>0</v>
      </c>
      <c r="R35" s="133">
        <f t="shared" si="5"/>
        <v>0</v>
      </c>
      <c r="S35" s="131"/>
      <c r="T35" s="131"/>
    </row>
    <row r="36" spans="1:20" ht="14.25" x14ac:dyDescent="0.2">
      <c r="A36" s="132">
        <f t="shared" si="2"/>
        <v>23</v>
      </c>
      <c r="B36" s="512"/>
      <c r="C36" s="135" t="s">
        <v>645</v>
      </c>
      <c r="D36" s="134" t="s">
        <v>644</v>
      </c>
      <c r="E36" s="139">
        <f>'[2]Schedule II-H-1.1'!O16</f>
        <v>7024308</v>
      </c>
      <c r="F36" s="144"/>
      <c r="G36" s="139">
        <f>'[2]Schedule II-H-4-1'!M18</f>
        <v>22441826.423595589</v>
      </c>
      <c r="H36" s="131"/>
      <c r="I36" s="131">
        <f>'[2]IV-J-7 Rate Design Summary'!F34</f>
        <v>3.2024960746242987</v>
      </c>
      <c r="J36" s="133">
        <f>E36*I36</f>
        <v>22495318.796952058</v>
      </c>
      <c r="K36" s="139">
        <f>J36-G36</f>
        <v>53492.373356468976</v>
      </c>
      <c r="L36" s="131"/>
      <c r="M36" s="131"/>
      <c r="N36" s="131"/>
      <c r="O36" s="131"/>
      <c r="P36" s="131"/>
      <c r="Q36" s="140">
        <f>'[2]IV-J-7 Rate Design Summary'!E34</f>
        <v>22495318.796952058</v>
      </c>
      <c r="R36" s="133">
        <f t="shared" si="5"/>
        <v>0</v>
      </c>
      <c r="S36" s="131"/>
      <c r="T36" s="131"/>
    </row>
    <row r="37" spans="1:20" ht="15" thickBot="1" x14ac:dyDescent="0.25">
      <c r="A37" s="132">
        <f t="shared" si="2"/>
        <v>24</v>
      </c>
      <c r="B37" s="512"/>
      <c r="C37" s="135" t="s">
        <v>646</v>
      </c>
      <c r="D37" s="134" t="s">
        <v>644</v>
      </c>
      <c r="E37" s="139">
        <f>'[2]Schedule II-H-1.1'!Q17</f>
        <v>785369.88</v>
      </c>
      <c r="F37" s="144"/>
      <c r="G37" s="139">
        <f>'[2]Schedule II-H-4-1'!M19</f>
        <v>3949676.7011198085</v>
      </c>
      <c r="H37" s="131"/>
      <c r="I37" s="131">
        <f>'[2]IV-J-7 Rate Design Summary'!F35</f>
        <v>4.0353924345939953</v>
      </c>
      <c r="J37" s="133">
        <f>E37*I37</f>
        <v>3169275.6721099941</v>
      </c>
      <c r="K37" s="139">
        <f>J37-G37</f>
        <v>-780401.02900981437</v>
      </c>
      <c r="L37" s="131"/>
      <c r="M37" s="131"/>
      <c r="N37" s="131"/>
      <c r="O37" s="131"/>
      <c r="P37" s="131"/>
      <c r="Q37" s="140">
        <f>'[2]IV-J-7 Rate Design Summary'!E35</f>
        <v>3169275.6721099941</v>
      </c>
      <c r="R37" s="133">
        <f t="shared" si="5"/>
        <v>0</v>
      </c>
      <c r="S37" s="131"/>
      <c r="T37" s="131"/>
    </row>
    <row r="38" spans="1:20" ht="14.25" x14ac:dyDescent="0.2">
      <c r="A38" s="132">
        <f t="shared" si="2"/>
        <v>25</v>
      </c>
      <c r="B38" s="512"/>
      <c r="C38" s="135" t="s">
        <v>639</v>
      </c>
      <c r="D38" s="134" t="s">
        <v>644</v>
      </c>
      <c r="E38" s="139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40">
        <f>'[2]IV-J-7 Rate Design Summary'!E36</f>
        <v>52043322</v>
      </c>
      <c r="R38" s="153">
        <f t="shared" si="5"/>
        <v>-52043322</v>
      </c>
      <c r="S38" s="131"/>
      <c r="T38" s="131">
        <v>7906435.6399999904</v>
      </c>
    </row>
    <row r="39" spans="1:20" ht="14.25" x14ac:dyDescent="0.2">
      <c r="A39" s="132">
        <f t="shared" si="2"/>
        <v>26</v>
      </c>
      <c r="B39" s="512"/>
      <c r="C39" s="135" t="s">
        <v>645</v>
      </c>
      <c r="D39" s="134" t="s">
        <v>644</v>
      </c>
      <c r="E39" s="155">
        <f>'[2]Schedule II-H-1.1'!M16</f>
        <v>7906436.2000000002</v>
      </c>
      <c r="F39" s="131">
        <f>'[2]IV-J-7 Rate Design Summary'!G37</f>
        <v>6.0980999999999996</v>
      </c>
      <c r="G39" s="147">
        <f>E39*F39</f>
        <v>48214238.591219999</v>
      </c>
      <c r="H39" s="131"/>
      <c r="I39" s="131">
        <f>'[2]IV-J-7 Rate Design Summary'!F36</f>
        <v>5.7256</v>
      </c>
      <c r="J39" s="133">
        <f>E39*I39</f>
        <v>45269091.106720001</v>
      </c>
      <c r="K39" s="139">
        <f>J39-G39</f>
        <v>-2945147.4844999984</v>
      </c>
      <c r="L39" s="131"/>
      <c r="M39" s="131"/>
      <c r="N39" s="131"/>
      <c r="O39" s="131"/>
      <c r="P39" s="131"/>
      <c r="Q39" s="140">
        <f>'[2]IV-J-7 Rate Design Summary'!E37</f>
        <v>0</v>
      </c>
      <c r="R39" s="152">
        <f t="shared" si="5"/>
        <v>45269091.106720001</v>
      </c>
      <c r="S39" s="131"/>
      <c r="T39" s="131"/>
    </row>
    <row r="40" spans="1:20" ht="15" thickBot="1" x14ac:dyDescent="0.25">
      <c r="A40" s="132">
        <f t="shared" si="2"/>
        <v>27</v>
      </c>
      <c r="B40" s="512"/>
      <c r="C40" s="135" t="s">
        <v>646</v>
      </c>
      <c r="D40" s="134" t="s">
        <v>644</v>
      </c>
      <c r="E40" s="139">
        <f>'[2]Schedule II-H-1.1'!M17</f>
        <v>1183148</v>
      </c>
      <c r="F40" s="131">
        <f>'[2]IV-J-7 Rate Design Summary'!G38</f>
        <v>5.2808000000000002</v>
      </c>
      <c r="G40" s="147">
        <f>E40*F40</f>
        <v>6247967.9583999999</v>
      </c>
      <c r="H40" s="131"/>
      <c r="I40" s="131">
        <f>I39</f>
        <v>5.7256</v>
      </c>
      <c r="J40" s="133">
        <f>E40*I40</f>
        <v>6774232.1887999997</v>
      </c>
      <c r="K40" s="139">
        <f>J40-G40</f>
        <v>526264.23039999977</v>
      </c>
      <c r="L40" s="131"/>
      <c r="M40" s="131"/>
      <c r="N40" s="131"/>
      <c r="O40" s="131"/>
      <c r="P40" s="131"/>
      <c r="Q40" s="140">
        <f>'[2]IV-J-7 Rate Design Summary'!E38</f>
        <v>0</v>
      </c>
      <c r="R40" s="151">
        <f t="shared" si="5"/>
        <v>6774232.1887999997</v>
      </c>
      <c r="S40" s="131"/>
      <c r="T40" s="131"/>
    </row>
    <row r="41" spans="1:20" ht="14.25" x14ac:dyDescent="0.2">
      <c r="A41" s="132">
        <f t="shared" si="2"/>
        <v>28</v>
      </c>
      <c r="B41" s="512"/>
      <c r="C41" s="134" t="s">
        <v>640</v>
      </c>
      <c r="D41" s="134" t="s">
        <v>638</v>
      </c>
      <c r="E41" s="139">
        <f>'[2]Schedule II-H-1.1'!K18</f>
        <v>2248730446</v>
      </c>
      <c r="F41" s="131">
        <f>'[2]IV-J-7 Rate Design Summary'!G41</f>
        <v>1.0629999999999999E-3</v>
      </c>
      <c r="G41" s="147">
        <f>'[2]IV-J-7 Rate Design Summary'!E41</f>
        <v>2408252.0789695741</v>
      </c>
      <c r="H41" s="131"/>
      <c r="I41" s="154">
        <f>'[2]IV-J-7 Rate Design Summary'!F41</f>
        <v>1.0629999999999999E-3</v>
      </c>
      <c r="J41" s="133">
        <f>'[2]IV-J-7 Rate Design Summary'!E41</f>
        <v>2408252.0789695741</v>
      </c>
      <c r="K41" s="139">
        <f>J41-G41</f>
        <v>0</v>
      </c>
      <c r="L41" s="131"/>
      <c r="M41" s="131"/>
      <c r="N41" s="131"/>
      <c r="O41" s="131"/>
      <c r="P41" s="131"/>
      <c r="Q41" s="140">
        <f>'[2]IV-J-7 Rate Design Summary'!E41</f>
        <v>2408252.0789695741</v>
      </c>
      <c r="R41" s="133">
        <f t="shared" si="5"/>
        <v>0</v>
      </c>
      <c r="S41" s="131"/>
      <c r="T41" s="131"/>
    </row>
    <row r="42" spans="1:20" ht="14.25" x14ac:dyDescent="0.2">
      <c r="A42" s="132">
        <f t="shared" si="2"/>
        <v>29</v>
      </c>
      <c r="B42" s="512"/>
      <c r="C42" s="131"/>
      <c r="D42" s="134"/>
      <c r="E42" s="139"/>
      <c r="F42" s="131"/>
      <c r="G42" s="147"/>
      <c r="H42" s="131"/>
      <c r="I42" s="154"/>
      <c r="J42" s="133"/>
      <c r="K42" s="139"/>
      <c r="L42" s="131"/>
      <c r="M42" s="131"/>
      <c r="N42" s="131"/>
      <c r="O42" s="131"/>
      <c r="P42" s="131"/>
      <c r="Q42" s="140" t="e">
        <f>'[2]IV-J-7 Rate Design Summary'!#REF!</f>
        <v>#REF!</v>
      </c>
      <c r="R42" s="133" t="e">
        <f t="shared" si="5"/>
        <v>#REF!</v>
      </c>
      <c r="S42" s="131"/>
      <c r="T42" s="131"/>
    </row>
    <row r="43" spans="1:20" ht="14.25" x14ac:dyDescent="0.2">
      <c r="A43" s="132">
        <f t="shared" si="2"/>
        <v>30</v>
      </c>
      <c r="B43" s="512"/>
      <c r="C43" s="135"/>
      <c r="D43" s="134"/>
      <c r="E43" s="139"/>
      <c r="F43" s="131"/>
      <c r="G43" s="147"/>
      <c r="H43" s="131"/>
      <c r="I43" s="154"/>
      <c r="J43" s="133"/>
      <c r="K43" s="139"/>
      <c r="L43" s="131"/>
      <c r="M43" s="131"/>
      <c r="N43" s="131"/>
      <c r="O43" s="131"/>
      <c r="P43" s="131"/>
      <c r="Q43" s="140" t="e">
        <f>'[2]IV-J-7 Rate Design Summary'!#REF!</f>
        <v>#REF!</v>
      </c>
      <c r="R43" s="133" t="e">
        <f t="shared" si="5"/>
        <v>#REF!</v>
      </c>
      <c r="S43" s="131"/>
      <c r="T43" s="131"/>
    </row>
    <row r="44" spans="1:20" ht="14.25" x14ac:dyDescent="0.2">
      <c r="A44" s="132">
        <f t="shared" si="2"/>
        <v>31</v>
      </c>
      <c r="B44" s="512"/>
      <c r="C44" s="135"/>
      <c r="D44" s="134"/>
      <c r="E44" s="139"/>
      <c r="F44" s="131"/>
      <c r="G44" s="147"/>
      <c r="H44" s="131"/>
      <c r="I44" s="154"/>
      <c r="J44" s="133"/>
      <c r="K44" s="139"/>
      <c r="L44" s="131"/>
      <c r="M44" s="131"/>
      <c r="N44" s="131"/>
      <c r="O44" s="131"/>
      <c r="P44" s="131"/>
      <c r="Q44" s="140">
        <f>'[2]IV-J-7 Rate Design Summary'!E42</f>
        <v>0</v>
      </c>
      <c r="R44" s="133">
        <f t="shared" si="5"/>
        <v>0</v>
      </c>
      <c r="S44" s="131"/>
      <c r="T44" s="131"/>
    </row>
    <row r="45" spans="1:20" ht="14.25" x14ac:dyDescent="0.2">
      <c r="A45" s="132">
        <f t="shared" si="2"/>
        <v>32</v>
      </c>
      <c r="B45" s="143"/>
      <c r="C45" s="131" t="s">
        <v>78</v>
      </c>
      <c r="D45" s="134"/>
      <c r="E45" s="140"/>
      <c r="F45" s="131"/>
      <c r="G45" s="147">
        <f>SUM(G32:G44)</f>
        <v>87134802.573417053</v>
      </c>
      <c r="H45" s="131"/>
      <c r="I45" s="131"/>
      <c r="J45" s="147">
        <f>SUM(J32:J44)</f>
        <v>87267821.763999224</v>
      </c>
      <c r="K45" s="147">
        <f>SUM(K32:K44)</f>
        <v>133019.19058216317</v>
      </c>
      <c r="L45" s="145">
        <f>K45/G45</f>
        <v>1.5265908299968358E-3</v>
      </c>
      <c r="M45" s="131"/>
      <c r="N45" s="131"/>
      <c r="O45" s="146"/>
      <c r="P45" s="131"/>
      <c r="Q45" s="131"/>
      <c r="R45" s="131"/>
      <c r="S45" s="131"/>
      <c r="T45" s="131"/>
    </row>
    <row r="46" spans="1:20" ht="14.25" x14ac:dyDescent="0.2">
      <c r="A46" s="132">
        <f t="shared" si="2"/>
        <v>33</v>
      </c>
      <c r="B46" s="143"/>
      <c r="C46" s="131"/>
      <c r="D46" s="134"/>
      <c r="E46" s="140"/>
      <c r="F46" s="131"/>
      <c r="G46" s="147"/>
      <c r="H46" s="131"/>
      <c r="I46" s="131"/>
      <c r="J46" s="147"/>
      <c r="K46" s="147"/>
      <c r="L46" s="145"/>
      <c r="M46" s="131"/>
      <c r="N46" s="131"/>
      <c r="O46" s="131"/>
      <c r="P46" s="131"/>
      <c r="Q46" s="131"/>
      <c r="R46" s="131"/>
      <c r="S46" s="131"/>
      <c r="T46" s="131"/>
    </row>
    <row r="47" spans="1:20" ht="14.25" x14ac:dyDescent="0.2">
      <c r="A47" s="132">
        <f t="shared" ref="A47:A78" si="6">A46+1</f>
        <v>34</v>
      </c>
      <c r="B47" s="513" t="s">
        <v>647</v>
      </c>
      <c r="C47" s="135" t="s">
        <v>633</v>
      </c>
      <c r="D47" s="134" t="s">
        <v>634</v>
      </c>
      <c r="E47" s="139">
        <f>'[2]Schedule II-H-1.1'!G20+'[2]Schedule II-H-1.1'!G21</f>
        <v>5352</v>
      </c>
      <c r="F47" s="144">
        <f>'[2]IV-J-7 Rate Design Summary'!G43</f>
        <v>34.5</v>
      </c>
      <c r="G47" s="147">
        <f>E47*F47</f>
        <v>184644</v>
      </c>
      <c r="H47" s="131"/>
      <c r="I47" s="148">
        <f>'[2]IV-J-7 Rate Design Summary'!F43</f>
        <v>26.89</v>
      </c>
      <c r="J47" s="133">
        <f>E47*I47</f>
        <v>143915.28</v>
      </c>
      <c r="K47" s="139">
        <f>J47-G47</f>
        <v>-40728.720000000001</v>
      </c>
      <c r="L47" s="131"/>
      <c r="M47" s="131"/>
      <c r="N47" s="131"/>
      <c r="O47" s="131"/>
      <c r="P47" s="131"/>
      <c r="Q47" s="140">
        <f>'[2]IV-J-7 Rate Design Summary'!E43</f>
        <v>143915.28000000003</v>
      </c>
      <c r="R47" s="133">
        <f t="shared" ref="R47:R56" si="7">J47-Q47</f>
        <v>0</v>
      </c>
      <c r="S47" s="131"/>
      <c r="T47" s="131"/>
    </row>
    <row r="48" spans="1:20" ht="14.25" x14ac:dyDescent="0.2">
      <c r="A48" s="132">
        <f t="shared" si="6"/>
        <v>35</v>
      </c>
      <c r="B48" s="513"/>
      <c r="C48" s="135" t="s">
        <v>635</v>
      </c>
      <c r="D48" s="134" t="s">
        <v>634</v>
      </c>
      <c r="E48" s="139">
        <f>E47</f>
        <v>5352</v>
      </c>
      <c r="F48" s="144">
        <f>'[2]IV-J-7 Rate Design Summary'!G44</f>
        <v>204.98</v>
      </c>
      <c r="G48" s="147">
        <f>E48*F48</f>
        <v>1097052.96</v>
      </c>
      <c r="H48" s="131"/>
      <c r="I48" s="148">
        <f>'[2]IV-J-7 Rate Design Summary'!F44</f>
        <v>221.59</v>
      </c>
      <c r="J48" s="133">
        <f>E48*I48</f>
        <v>1185949.68</v>
      </c>
      <c r="K48" s="139">
        <f>J48-G48</f>
        <v>88896.719999999972</v>
      </c>
      <c r="L48" s="131"/>
      <c r="M48" s="131"/>
      <c r="N48" s="131"/>
      <c r="O48" s="131"/>
      <c r="P48" s="131"/>
      <c r="Q48" s="140">
        <f>'[2]IV-J-7 Rate Design Summary'!E44</f>
        <v>1185949.8400000001</v>
      </c>
      <c r="R48" s="133">
        <f t="shared" si="7"/>
        <v>-0.16000000014901161</v>
      </c>
      <c r="S48" s="131"/>
      <c r="T48" s="131"/>
    </row>
    <row r="49" spans="1:18" ht="14.25" x14ac:dyDescent="0.2">
      <c r="A49" s="132">
        <f t="shared" si="6"/>
        <v>36</v>
      </c>
      <c r="B49" s="513"/>
      <c r="C49" s="134" t="s">
        <v>643</v>
      </c>
      <c r="D49" s="134" t="s">
        <v>634</v>
      </c>
      <c r="E49" s="139">
        <f>'[2]Schedule II-H-1.1'!G20</f>
        <v>4332</v>
      </c>
      <c r="F49" s="144">
        <f>'[2]IV-J-7 Rate Design Summary'!G45</f>
        <v>0</v>
      </c>
      <c r="G49" s="147">
        <f>E49*F49</f>
        <v>0</v>
      </c>
      <c r="H49" s="131"/>
      <c r="I49" s="148">
        <f>'[2]IV-J-7 Rate Design Summary'!F45</f>
        <v>0</v>
      </c>
      <c r="J49" s="133">
        <f>E49*I49</f>
        <v>0</v>
      </c>
      <c r="K49" s="139">
        <f>J49-G49</f>
        <v>0</v>
      </c>
      <c r="L49" s="131"/>
      <c r="M49" s="131"/>
      <c r="N49" s="131"/>
      <c r="O49" s="131"/>
      <c r="P49" s="131"/>
      <c r="Q49" s="140">
        <f>'[2]IV-J-7 Rate Design Summary'!E45</f>
        <v>0</v>
      </c>
      <c r="R49" s="133">
        <f t="shared" si="7"/>
        <v>0</v>
      </c>
    </row>
    <row r="50" spans="1:18" ht="14.25" x14ac:dyDescent="0.2">
      <c r="A50" s="132">
        <f t="shared" si="6"/>
        <v>37</v>
      </c>
      <c r="B50" s="513"/>
      <c r="C50" s="135" t="s">
        <v>637</v>
      </c>
      <c r="D50" s="134" t="s">
        <v>644</v>
      </c>
      <c r="E50" s="139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40">
        <f>'[2]IV-J-7 Rate Design Summary'!E46</f>
        <v>0</v>
      </c>
      <c r="R50" s="133">
        <f t="shared" si="7"/>
        <v>0</v>
      </c>
    </row>
    <row r="51" spans="1:18" ht="14.25" x14ac:dyDescent="0.2">
      <c r="A51" s="132">
        <f t="shared" si="6"/>
        <v>38</v>
      </c>
      <c r="B51" s="513"/>
      <c r="C51" s="135" t="s">
        <v>645</v>
      </c>
      <c r="D51" s="134" t="s">
        <v>644</v>
      </c>
      <c r="E51" s="139">
        <f>'[2]Schedule II-H-1.1'!O20</f>
        <v>808550</v>
      </c>
      <c r="F51" s="144"/>
      <c r="G51" s="139">
        <f>'[2]Schedule II-H-4-1'!M20</f>
        <v>1063781.9456525189</v>
      </c>
      <c r="H51" s="131"/>
      <c r="I51" s="131">
        <f>'[2]IV-J-7 Rate Design Summary'!F47</f>
        <v>2.8900983910208788</v>
      </c>
      <c r="J51" s="133">
        <f>E51*I51</f>
        <v>2336789.0540599315</v>
      </c>
      <c r="K51" s="139">
        <f>J51-G51</f>
        <v>1273007.1084074127</v>
      </c>
      <c r="L51" s="131"/>
      <c r="M51" s="131"/>
      <c r="N51" s="131"/>
      <c r="O51" s="131"/>
      <c r="P51" s="131"/>
      <c r="Q51" s="140">
        <f>'[2]IV-J-7 Rate Design Summary'!E47</f>
        <v>2336789.0540599315</v>
      </c>
      <c r="R51" s="133">
        <f t="shared" si="7"/>
        <v>0</v>
      </c>
    </row>
    <row r="52" spans="1:18" ht="15" thickBot="1" x14ac:dyDescent="0.25">
      <c r="A52" s="132">
        <f t="shared" si="6"/>
        <v>39</v>
      </c>
      <c r="B52" s="513"/>
      <c r="C52" s="135" t="s">
        <v>646</v>
      </c>
      <c r="D52" s="134" t="s">
        <v>644</v>
      </c>
      <c r="E52" s="139">
        <f>'[2]Schedule II-H-1.1'!Q21</f>
        <v>956821.1999999996</v>
      </c>
      <c r="F52" s="144"/>
      <c r="G52" s="139">
        <f>'[2]Schedule II-H-4-1'!M21</f>
        <v>2881480.7224977775</v>
      </c>
      <c r="H52" s="131"/>
      <c r="I52" s="131">
        <f>'[2]IV-J-7 Rate Design Summary'!F48</f>
        <v>3.6900670634052086</v>
      </c>
      <c r="J52" s="133">
        <f>E52*I52</f>
        <v>3530734.3956878465</v>
      </c>
      <c r="K52" s="139">
        <f>J52-G52</f>
        <v>649253.67319006892</v>
      </c>
      <c r="L52" s="131"/>
      <c r="M52" s="131"/>
      <c r="N52" s="131"/>
      <c r="O52" s="131"/>
      <c r="P52" s="131"/>
      <c r="Q52" s="140">
        <f>'[2]IV-J-7 Rate Design Summary'!E48</f>
        <v>3530734.3956878465</v>
      </c>
      <c r="R52" s="133">
        <f t="shared" si="7"/>
        <v>0</v>
      </c>
    </row>
    <row r="53" spans="1:18" ht="14.25" x14ac:dyDescent="0.2">
      <c r="A53" s="132">
        <f t="shared" si="6"/>
        <v>40</v>
      </c>
      <c r="B53" s="513"/>
      <c r="C53" s="135" t="s">
        <v>639</v>
      </c>
      <c r="D53" s="134" t="s">
        <v>644</v>
      </c>
      <c r="E53" s="139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40">
        <f>'[2]IV-J-7 Rate Design Summary'!E49</f>
        <v>9507965.8379999995</v>
      </c>
      <c r="R53" s="153">
        <f t="shared" si="7"/>
        <v>-9507965.8379999995</v>
      </c>
    </row>
    <row r="54" spans="1:18" ht="14.25" x14ac:dyDescent="0.2">
      <c r="A54" s="132">
        <f t="shared" si="6"/>
        <v>41</v>
      </c>
      <c r="B54" s="513"/>
      <c r="C54" s="135" t="s">
        <v>645</v>
      </c>
      <c r="D54" s="134" t="s">
        <v>644</v>
      </c>
      <c r="E54" s="139">
        <f>'[2]Schedule II-H-1.1'!M20</f>
        <v>924990</v>
      </c>
      <c r="F54" s="131">
        <f>'[2]IV-J-7 Rate Design Summary'!G50</f>
        <v>4.7102000000000004</v>
      </c>
      <c r="G54" s="147">
        <f>E54*F54</f>
        <v>4356887.898</v>
      </c>
      <c r="H54" s="131"/>
      <c r="I54" s="148">
        <f>'[2]IV-J-7 Rate Design Summary'!F49</f>
        <v>4.5339999999999998</v>
      </c>
      <c r="J54" s="133">
        <f>E54*I54</f>
        <v>4193904.6599999997</v>
      </c>
      <c r="K54" s="139">
        <f>J54-G54</f>
        <v>-162983.23800000036</v>
      </c>
      <c r="L54" s="131"/>
      <c r="M54" s="131"/>
      <c r="N54" s="131"/>
      <c r="O54" s="131"/>
      <c r="P54" s="131"/>
      <c r="Q54" s="140">
        <f>'[2]IV-J-7 Rate Design Summary'!E50</f>
        <v>0</v>
      </c>
      <c r="R54" s="152">
        <f t="shared" si="7"/>
        <v>4193904.6599999997</v>
      </c>
    </row>
    <row r="55" spans="1:18" ht="15" thickBot="1" x14ac:dyDescent="0.25">
      <c r="A55" s="132">
        <f t="shared" si="6"/>
        <v>42</v>
      </c>
      <c r="B55" s="513"/>
      <c r="C55" s="135" t="s">
        <v>646</v>
      </c>
      <c r="D55" s="134" t="s">
        <v>644</v>
      </c>
      <c r="E55" s="139">
        <f>'[2]Schedule II-H-1.1'!M21</f>
        <v>1172047</v>
      </c>
      <c r="F55" s="131">
        <f>'[2]IV-J-7 Rate Design Summary'!G51</f>
        <v>5.1285999999999996</v>
      </c>
      <c r="G55" s="147">
        <f>E55*F55</f>
        <v>6010960.2441999996</v>
      </c>
      <c r="H55" s="131"/>
      <c r="I55" s="148">
        <f>I54</f>
        <v>4.5339999999999998</v>
      </c>
      <c r="J55" s="133">
        <f>E55*I55</f>
        <v>5314061.0980000002</v>
      </c>
      <c r="K55" s="139">
        <f>J55-G55</f>
        <v>-696899.14619999938</v>
      </c>
      <c r="L55" s="131"/>
      <c r="M55" s="131"/>
      <c r="N55" s="131"/>
      <c r="O55" s="131"/>
      <c r="P55" s="131"/>
      <c r="Q55" s="140">
        <f>'[2]IV-J-7 Rate Design Summary'!E51</f>
        <v>0</v>
      </c>
      <c r="R55" s="151">
        <f t="shared" si="7"/>
        <v>5314061.0980000002</v>
      </c>
    </row>
    <row r="56" spans="1:18" ht="14.25" x14ac:dyDescent="0.2">
      <c r="A56" s="132">
        <f t="shared" si="6"/>
        <v>43</v>
      </c>
      <c r="B56" s="513"/>
      <c r="C56" s="134" t="s">
        <v>640</v>
      </c>
      <c r="D56" s="134" t="s">
        <v>638</v>
      </c>
      <c r="E56" s="139">
        <f>'[2]Schedule II-H-1.1'!K22</f>
        <v>787920120</v>
      </c>
      <c r="F56" s="131">
        <f>'[2]IV-J-7 Rate Design Summary'!G54</f>
        <v>-3.0000000000000001E-5</v>
      </c>
      <c r="G56" s="147">
        <f>'[2]IV-J-7 - EECRF'!F16</f>
        <v>-17223.000231842998</v>
      </c>
      <c r="H56" s="131"/>
      <c r="I56" s="148">
        <f>'[2]IV-J-7 Rate Design Summary'!F54</f>
        <v>-3.0000000000000001E-5</v>
      </c>
      <c r="J56" s="133">
        <f>'[2]IV-J-7 - EECRF'!F16</f>
        <v>-17223.000231842998</v>
      </c>
      <c r="K56" s="139">
        <f>J56-G56</f>
        <v>0</v>
      </c>
      <c r="L56" s="131"/>
      <c r="M56" s="131"/>
      <c r="N56" s="131"/>
      <c r="O56" s="131"/>
      <c r="P56" s="131"/>
      <c r="Q56" s="140">
        <f>'[2]IV-J-7 Rate Design Summary'!E54</f>
        <v>-17223.000231842998</v>
      </c>
      <c r="R56" s="133">
        <f t="shared" si="7"/>
        <v>0</v>
      </c>
    </row>
    <row r="57" spans="1:18" ht="14.25" x14ac:dyDescent="0.2">
      <c r="A57" s="132">
        <f t="shared" si="6"/>
        <v>44</v>
      </c>
      <c r="B57" s="513"/>
      <c r="C57" s="131"/>
      <c r="D57" s="134"/>
      <c r="E57" s="139"/>
      <c r="F57" s="131"/>
      <c r="G57" s="147"/>
      <c r="H57" s="131"/>
      <c r="I57" s="148"/>
      <c r="J57" s="133"/>
      <c r="K57" s="139"/>
      <c r="L57" s="131"/>
      <c r="M57" s="131"/>
      <c r="N57" s="131"/>
      <c r="O57" s="131"/>
      <c r="P57" s="131"/>
      <c r="Q57" s="140"/>
      <c r="R57" s="133"/>
    </row>
    <row r="58" spans="1:18" ht="14.25" x14ac:dyDescent="0.2">
      <c r="A58" s="132">
        <f t="shared" si="6"/>
        <v>45</v>
      </c>
      <c r="B58" s="513"/>
      <c r="C58" s="135"/>
      <c r="D58" s="134"/>
      <c r="E58" s="139"/>
      <c r="F58" s="131"/>
      <c r="G58" s="147"/>
      <c r="H58" s="131"/>
      <c r="I58" s="150"/>
      <c r="J58" s="133"/>
      <c r="K58" s="139"/>
      <c r="L58" s="131"/>
      <c r="M58" s="131"/>
      <c r="N58" s="131"/>
      <c r="O58" s="131"/>
      <c r="P58" s="131"/>
      <c r="Q58" s="140"/>
      <c r="R58" s="133"/>
    </row>
    <row r="59" spans="1:18" ht="14.25" x14ac:dyDescent="0.2">
      <c r="A59" s="132">
        <f t="shared" si="6"/>
        <v>46</v>
      </c>
      <c r="B59" s="513"/>
      <c r="C59" s="135"/>
      <c r="D59" s="134"/>
      <c r="E59" s="139"/>
      <c r="F59" s="131"/>
      <c r="G59" s="147"/>
      <c r="H59" s="131"/>
      <c r="I59" s="150"/>
      <c r="J59" s="133"/>
      <c r="K59" s="139"/>
      <c r="L59" s="131"/>
      <c r="M59" s="131"/>
      <c r="N59" s="131"/>
      <c r="O59" s="131"/>
      <c r="P59" s="131"/>
      <c r="Q59" s="140"/>
      <c r="R59" s="133"/>
    </row>
    <row r="60" spans="1:18" ht="14.25" x14ac:dyDescent="0.2">
      <c r="A60" s="132">
        <f t="shared" si="6"/>
        <v>47</v>
      </c>
      <c r="B60" s="143"/>
      <c r="C60" s="131" t="s">
        <v>78</v>
      </c>
      <c r="D60" s="134"/>
      <c r="E60" s="140"/>
      <c r="F60" s="131"/>
      <c r="G60" s="147">
        <f>SUM(G47:G59)</f>
        <v>15577584.770118453</v>
      </c>
      <c r="H60" s="131"/>
      <c r="I60" s="147"/>
      <c r="J60" s="147">
        <f>SUM(J47:J59)</f>
        <v>16688131.167515934</v>
      </c>
      <c r="K60" s="147">
        <f>SUM(K47:K59)</f>
        <v>1110546.3973974818</v>
      </c>
      <c r="L60" s="145">
        <f>K60/G60</f>
        <v>7.1291308234622888E-2</v>
      </c>
      <c r="M60" s="131"/>
      <c r="N60" s="131"/>
      <c r="O60" s="146"/>
      <c r="P60" s="131"/>
      <c r="Q60" s="140"/>
      <c r="R60" s="133"/>
    </row>
    <row r="61" spans="1:18" ht="14.25" x14ac:dyDescent="0.2">
      <c r="A61" s="132">
        <f t="shared" si="6"/>
        <v>48</v>
      </c>
      <c r="B61" s="149"/>
      <c r="C61" s="131"/>
      <c r="D61" s="134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</row>
    <row r="62" spans="1:18" ht="14.25" x14ac:dyDescent="0.2">
      <c r="A62" s="132">
        <f t="shared" si="6"/>
        <v>49</v>
      </c>
      <c r="B62" s="512" t="s">
        <v>648</v>
      </c>
      <c r="C62" s="135" t="s">
        <v>633</v>
      </c>
      <c r="D62" s="134" t="s">
        <v>634</v>
      </c>
      <c r="E62" s="139">
        <f>'[2]Schedule II-H-1.1'!G24</f>
        <v>564</v>
      </c>
      <c r="F62" s="144">
        <f>'[2]IV-J-7 Rate Design Summary'!G56</f>
        <v>214.51</v>
      </c>
      <c r="G62" s="147">
        <f>E62*F62</f>
        <v>120983.64</v>
      </c>
      <c r="H62" s="131"/>
      <c r="I62" s="148">
        <f>'[2]IV-J-7 Rate Design Summary'!F56</f>
        <v>31.96</v>
      </c>
      <c r="J62" s="133">
        <f t="shared" ref="J62:J68" si="8">E62*I62</f>
        <v>18025.439999999999</v>
      </c>
      <c r="K62" s="139">
        <f t="shared" ref="K62:K68" si="9">J62-G62</f>
        <v>-102958.2</v>
      </c>
      <c r="L62" s="131"/>
      <c r="M62" s="131"/>
      <c r="N62" s="131"/>
      <c r="O62" s="131"/>
      <c r="P62" s="131"/>
      <c r="Q62" s="140">
        <f>'[2]IV-J-7 Rate Design Summary'!E56</f>
        <v>18025.439999999999</v>
      </c>
      <c r="R62" s="133">
        <f t="shared" ref="R62:R68" si="10">J62-Q62</f>
        <v>0</v>
      </c>
    </row>
    <row r="63" spans="1:18" ht="14.25" x14ac:dyDescent="0.2">
      <c r="A63" s="132">
        <f t="shared" si="6"/>
        <v>50</v>
      </c>
      <c r="B63" s="512"/>
      <c r="C63" s="135" t="s">
        <v>635</v>
      </c>
      <c r="D63" s="134" t="s">
        <v>649</v>
      </c>
      <c r="E63" s="131">
        <f>'[2]Schedule II-H-1.1'!I24</f>
        <v>708</v>
      </c>
      <c r="F63" s="144">
        <f>'[2]IV-J-7 Rate Design Summary'!G57</f>
        <v>1751.67</v>
      </c>
      <c r="G63" s="147">
        <f>E63*F63</f>
        <v>1240182.3600000001</v>
      </c>
      <c r="H63" s="131"/>
      <c r="I63" s="148">
        <f>'[2]IV-J-7 Rate Design Summary'!F57</f>
        <v>1158.21</v>
      </c>
      <c r="J63" s="133">
        <f t="shared" si="8"/>
        <v>820012.68</v>
      </c>
      <c r="K63" s="139">
        <f t="shared" si="9"/>
        <v>-420169.68000000005</v>
      </c>
      <c r="L63" s="131"/>
      <c r="M63" s="131"/>
      <c r="N63" s="131"/>
      <c r="O63" s="131"/>
      <c r="P63" s="131"/>
      <c r="Q63" s="140">
        <f>'[2]IV-J-7 Rate Design Summary'!E57</f>
        <v>820013</v>
      </c>
      <c r="R63" s="133">
        <f t="shared" si="10"/>
        <v>-0.31999999994877726</v>
      </c>
    </row>
    <row r="64" spans="1:18" ht="14.25" x14ac:dyDescent="0.2">
      <c r="A64" s="132">
        <f t="shared" si="6"/>
        <v>51</v>
      </c>
      <c r="B64" s="512"/>
      <c r="C64" s="134" t="s">
        <v>650</v>
      </c>
      <c r="D64" s="134" t="s">
        <v>634</v>
      </c>
      <c r="E64" s="131">
        <v>0</v>
      </c>
      <c r="F64" s="144">
        <f>'[2]IV-J-7 Rate Design Summary'!G58</f>
        <v>0</v>
      </c>
      <c r="G64" s="147">
        <f>E64*F64</f>
        <v>0</v>
      </c>
      <c r="H64" s="131"/>
      <c r="I64" s="148">
        <f>'[2]IV-J-7 Rate Design Summary'!F58</f>
        <v>0</v>
      </c>
      <c r="J64" s="133">
        <f t="shared" si="8"/>
        <v>0</v>
      </c>
      <c r="K64" s="139">
        <f t="shared" si="9"/>
        <v>0</v>
      </c>
      <c r="L64" s="131"/>
      <c r="M64" s="131"/>
      <c r="N64" s="131"/>
      <c r="O64" s="131"/>
      <c r="P64" s="131"/>
      <c r="Q64" s="140">
        <f>'[2]IV-J-7 Rate Design Summary'!E58</f>
        <v>0</v>
      </c>
      <c r="R64" s="133">
        <f t="shared" si="10"/>
        <v>0</v>
      </c>
    </row>
    <row r="65" spans="1:18" ht="14.25" x14ac:dyDescent="0.2">
      <c r="A65" s="132">
        <f t="shared" si="6"/>
        <v>52</v>
      </c>
      <c r="B65" s="512"/>
      <c r="C65" s="135" t="s">
        <v>637</v>
      </c>
      <c r="D65" s="134" t="s">
        <v>651</v>
      </c>
      <c r="E65" s="131">
        <f>'[2]Schedule II-H-1.1'!Q24</f>
        <v>4258877.5200000005</v>
      </c>
      <c r="F65" s="144"/>
      <c r="G65" s="139">
        <f>'[2]Schedule II-H-4-1'!M22</f>
        <v>13147638.602990013</v>
      </c>
      <c r="H65" s="131"/>
      <c r="I65" s="148">
        <f>'[2]IV-J-7 Rate Design Summary'!F59</f>
        <v>3.910863526971883</v>
      </c>
      <c r="J65" s="133">
        <f t="shared" si="8"/>
        <v>16655888.758808468</v>
      </c>
      <c r="K65" s="139">
        <f t="shared" si="9"/>
        <v>3508250.1558184549</v>
      </c>
      <c r="L65" s="131"/>
      <c r="M65" s="131"/>
      <c r="N65" s="131"/>
      <c r="O65" s="131"/>
      <c r="P65" s="131"/>
      <c r="Q65" s="140">
        <f>'[2]IV-J-7 Rate Design Summary'!E59</f>
        <v>16655888.758808468</v>
      </c>
      <c r="R65" s="133">
        <f t="shared" si="10"/>
        <v>0</v>
      </c>
    </row>
    <row r="66" spans="1:18" ht="14.25" x14ac:dyDescent="0.2">
      <c r="A66" s="132">
        <f t="shared" si="6"/>
        <v>53</v>
      </c>
      <c r="B66" s="512"/>
      <c r="C66" s="135" t="s">
        <v>639</v>
      </c>
      <c r="D66" s="134" t="s">
        <v>651</v>
      </c>
      <c r="E66" s="131">
        <f>E65</f>
        <v>4258877.5200000005</v>
      </c>
      <c r="F66" s="144">
        <f>'[2]IV-J-7 Rate Design Summary'!G60</f>
        <v>0</v>
      </c>
      <c r="G66" s="147">
        <f>E66*F66</f>
        <v>0</v>
      </c>
      <c r="H66" s="131"/>
      <c r="I66" s="148">
        <f>'[2]IV-J-7 Rate Design Summary'!F60</f>
        <v>3.0000000000000001E-5</v>
      </c>
      <c r="J66" s="133">
        <f t="shared" si="8"/>
        <v>127.76632560000002</v>
      </c>
      <c r="K66" s="139">
        <f t="shared" si="9"/>
        <v>127.76632560000002</v>
      </c>
      <c r="L66" s="131"/>
      <c r="M66" s="131"/>
      <c r="N66" s="131"/>
      <c r="O66" s="131"/>
      <c r="P66" s="131"/>
      <c r="Q66" s="140">
        <f>'[2]IV-J-7 Rate Design Summary'!E60</f>
        <v>128</v>
      </c>
      <c r="R66" s="133">
        <f t="shared" si="10"/>
        <v>-0.23367439999998396</v>
      </c>
    </row>
    <row r="67" spans="1:18" ht="14.25" x14ac:dyDescent="0.2">
      <c r="A67" s="132">
        <f t="shared" si="6"/>
        <v>54</v>
      </c>
      <c r="B67" s="512"/>
      <c r="C67" s="134" t="s">
        <v>640</v>
      </c>
      <c r="D67" s="134" t="s">
        <v>638</v>
      </c>
      <c r="E67" s="131">
        <f>'[2]Schedule II-H-1.1'!K24</f>
        <v>3220037201</v>
      </c>
      <c r="F67" s="144">
        <f>'[2]IV-J-7 Rate Design Summary'!G62</f>
        <v>0</v>
      </c>
      <c r="G67" s="147">
        <f>E67*F67</f>
        <v>0</v>
      </c>
      <c r="H67" s="131"/>
      <c r="I67" s="148">
        <f>'[2]IV-J-7 Rate Design Summary'!F62</f>
        <v>0</v>
      </c>
      <c r="J67" s="133">
        <f t="shared" si="8"/>
        <v>0</v>
      </c>
      <c r="K67" s="139">
        <f t="shared" si="9"/>
        <v>0</v>
      </c>
      <c r="L67" s="131"/>
      <c r="M67" s="131"/>
      <c r="N67" s="131"/>
      <c r="O67" s="131"/>
      <c r="P67" s="131"/>
      <c r="Q67" s="140">
        <f>'[2]IV-J-7 Rate Design Summary'!E62</f>
        <v>0</v>
      </c>
      <c r="R67" s="133">
        <f t="shared" si="10"/>
        <v>0</v>
      </c>
    </row>
    <row r="68" spans="1:18" ht="14.25" x14ac:dyDescent="0.2">
      <c r="A68" s="132">
        <f t="shared" si="6"/>
        <v>55</v>
      </c>
      <c r="B68" s="512"/>
      <c r="C68" s="131" t="s">
        <v>652</v>
      </c>
      <c r="D68" s="134" t="s">
        <v>651</v>
      </c>
      <c r="E68" s="131">
        <f>E66</f>
        <v>4258877.5200000005</v>
      </c>
      <c r="F68" s="144">
        <f>'[2]IV-J-7 Rate Design Summary'!G63</f>
        <v>0</v>
      </c>
      <c r="G68" s="147">
        <f>E68*F68</f>
        <v>0</v>
      </c>
      <c r="H68" s="131"/>
      <c r="I68" s="148">
        <f>'[2]IV-J-7 Rate Design Summary'!F63</f>
        <v>0</v>
      </c>
      <c r="J68" s="133">
        <f t="shared" si="8"/>
        <v>0</v>
      </c>
      <c r="K68" s="139">
        <f t="shared" si="9"/>
        <v>0</v>
      </c>
      <c r="L68" s="131"/>
      <c r="M68" s="131"/>
      <c r="N68" s="131"/>
      <c r="O68" s="131"/>
      <c r="P68" s="131"/>
      <c r="Q68" s="140">
        <f>'[2]IV-J-7 Rate Design Summary'!E63</f>
        <v>0</v>
      </c>
      <c r="R68" s="133">
        <f t="shared" si="10"/>
        <v>0</v>
      </c>
    </row>
    <row r="69" spans="1:18" ht="14.25" x14ac:dyDescent="0.2">
      <c r="A69" s="132">
        <f t="shared" si="6"/>
        <v>56</v>
      </c>
      <c r="B69" s="143"/>
      <c r="C69" s="131" t="s">
        <v>78</v>
      </c>
      <c r="D69" s="134"/>
      <c r="E69" s="140"/>
      <c r="F69" s="131"/>
      <c r="G69" s="146">
        <f>SUM(G62:G68)</f>
        <v>14508804.602990013</v>
      </c>
      <c r="H69" s="131"/>
      <c r="I69" s="146"/>
      <c r="J69" s="146">
        <f>SUM(J62:J68)</f>
        <v>17494054.645134069</v>
      </c>
      <c r="K69" s="146">
        <f>SUM(K62:K68)</f>
        <v>2985250.042144055</v>
      </c>
      <c r="L69" s="145">
        <f>K69/G69</f>
        <v>0.20575437631359697</v>
      </c>
      <c r="M69" s="131"/>
      <c r="N69" s="131"/>
      <c r="O69" s="146"/>
      <c r="P69" s="131"/>
      <c r="Q69" s="131"/>
      <c r="R69" s="131"/>
    </row>
    <row r="70" spans="1:18" ht="14.25" x14ac:dyDescent="0.2">
      <c r="A70" s="132">
        <f t="shared" si="6"/>
        <v>57</v>
      </c>
      <c r="B70" s="143"/>
      <c r="C70" s="131"/>
      <c r="D70" s="134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</row>
    <row r="71" spans="1:18" ht="14.25" x14ac:dyDescent="0.2">
      <c r="A71" s="132">
        <f t="shared" si="6"/>
        <v>58</v>
      </c>
      <c r="B71" s="512" t="s">
        <v>653</v>
      </c>
      <c r="C71" s="135" t="s">
        <v>633</v>
      </c>
      <c r="D71" s="134" t="s">
        <v>654</v>
      </c>
      <c r="E71" s="131"/>
      <c r="F71" s="131"/>
      <c r="G71" s="140">
        <f>'[2]Schedule II-H-4-1'!Q23+'[2]Schedule II-H-4-1'!Q24+'[2]Schedule II-H-4-1'!Q25+'[2]Schedule II-H-4-1'!Q26+'[2]Schedule II-H-4-1'!Q27+'[2]Schedule II-H-4-1'!Q28+'[2]Schedule II-H-4-1'!Q29</f>
        <v>3611901.5156029975</v>
      </c>
      <c r="H71" s="131"/>
      <c r="I71" s="131"/>
      <c r="J71" s="140">
        <f>'[2]IV-J-7 Rate Design Summary'!E64</f>
        <v>534861.59999999986</v>
      </c>
      <c r="K71" s="139">
        <f t="shared" ref="K71:K77" si="11">J71-G71</f>
        <v>-3077039.9156029979</v>
      </c>
      <c r="L71" s="131"/>
      <c r="M71" s="131"/>
      <c r="N71" s="131"/>
      <c r="O71" s="131"/>
      <c r="P71" s="131"/>
      <c r="Q71" s="131"/>
      <c r="R71" s="131"/>
    </row>
    <row r="72" spans="1:18" ht="14.25" x14ac:dyDescent="0.2">
      <c r="A72" s="132">
        <f t="shared" si="6"/>
        <v>59</v>
      </c>
      <c r="B72" s="512"/>
      <c r="C72" s="135" t="s">
        <v>635</v>
      </c>
      <c r="D72" s="134" t="s">
        <v>654</v>
      </c>
      <c r="E72" s="131"/>
      <c r="F72" s="131"/>
      <c r="G72" s="140"/>
      <c r="H72" s="131"/>
      <c r="I72" s="131"/>
      <c r="J72" s="140">
        <f>'[2]IV-J-7 Rate Design Summary'!E65</f>
        <v>49770</v>
      </c>
      <c r="K72" s="139">
        <f t="shared" si="11"/>
        <v>49770</v>
      </c>
      <c r="L72" s="131"/>
      <c r="M72" s="131"/>
      <c r="N72" s="131"/>
      <c r="O72" s="131"/>
      <c r="P72" s="131"/>
      <c r="Q72" s="131"/>
      <c r="R72" s="131"/>
    </row>
    <row r="73" spans="1:18" ht="14.25" x14ac:dyDescent="0.2">
      <c r="A73" s="132">
        <f t="shared" si="6"/>
        <v>60</v>
      </c>
      <c r="B73" s="512"/>
      <c r="C73" s="134" t="s">
        <v>636</v>
      </c>
      <c r="D73" s="134" t="s">
        <v>655</v>
      </c>
      <c r="E73" s="131"/>
      <c r="F73" s="131"/>
      <c r="G73" s="140"/>
      <c r="H73" s="131"/>
      <c r="I73" s="131"/>
      <c r="J73" s="140">
        <f>'[2]IV-J-7 Rate Design Summary'!E66</f>
        <v>0</v>
      </c>
      <c r="K73" s="139">
        <f t="shared" si="11"/>
        <v>0</v>
      </c>
      <c r="L73" s="131"/>
      <c r="M73" s="131"/>
      <c r="N73" s="131"/>
      <c r="O73" s="131"/>
      <c r="P73" s="131"/>
      <c r="Q73" s="131"/>
      <c r="R73" s="131"/>
    </row>
    <row r="74" spans="1:18" ht="14.25" x14ac:dyDescent="0.2">
      <c r="A74" s="132">
        <f t="shared" si="6"/>
        <v>61</v>
      </c>
      <c r="B74" s="512"/>
      <c r="C74" s="135" t="s">
        <v>637</v>
      </c>
      <c r="D74" s="134" t="s">
        <v>655</v>
      </c>
      <c r="E74" s="131"/>
      <c r="F74" s="131"/>
      <c r="G74" s="140"/>
      <c r="H74" s="131"/>
      <c r="I74" s="131"/>
      <c r="J74" s="140">
        <f>'[2]IV-J-7 Rate Design Summary'!E67</f>
        <v>0</v>
      </c>
      <c r="K74" s="139">
        <f t="shared" si="11"/>
        <v>0</v>
      </c>
      <c r="L74" s="131"/>
      <c r="M74" s="131"/>
      <c r="N74" s="131"/>
      <c r="O74" s="131"/>
      <c r="P74" s="131"/>
      <c r="Q74" s="131"/>
      <c r="R74" s="131"/>
    </row>
    <row r="75" spans="1:18" ht="14.25" x14ac:dyDescent="0.2">
      <c r="A75" s="132">
        <f t="shared" si="6"/>
        <v>62</v>
      </c>
      <c r="B75" s="512"/>
      <c r="C75" s="135" t="s">
        <v>639</v>
      </c>
      <c r="D75" s="134" t="s">
        <v>644</v>
      </c>
      <c r="E75" s="131"/>
      <c r="F75" s="131"/>
      <c r="G75" s="140">
        <f>'[1]Schedule II-H-4-1'!$K$327+'[1]Schedule II-H-4-1'!$K$328+'[1]Schedule II-H-4-1'!$K$329+'[1]Schedule II-H-4-1'!$K$330+'[1]Schedule II-H-4-1'!$K$331+'[1]Schedule II-H-4-1'!$K$332+'[1]Schedule II-H-4-1'!$K$333</f>
        <v>0</v>
      </c>
      <c r="H75" s="131"/>
      <c r="I75" s="131"/>
      <c r="J75" s="140">
        <f>'[2]IV-J-7 Rate Design Summary'!E68</f>
        <v>3026770</v>
      </c>
      <c r="K75" s="139">
        <f t="shared" si="11"/>
        <v>3026770</v>
      </c>
      <c r="L75" s="131"/>
      <c r="M75" s="131"/>
      <c r="N75" s="131"/>
      <c r="O75" s="131"/>
      <c r="P75" s="131"/>
      <c r="Q75" s="131"/>
      <c r="R75" s="131"/>
    </row>
    <row r="76" spans="1:18" ht="14.25" x14ac:dyDescent="0.2">
      <c r="A76" s="132">
        <f t="shared" si="6"/>
        <v>63</v>
      </c>
      <c r="B76" s="512"/>
      <c r="C76" s="134" t="s">
        <v>640</v>
      </c>
      <c r="D76" s="134" t="s">
        <v>638</v>
      </c>
      <c r="E76" s="131"/>
      <c r="F76" s="131"/>
      <c r="G76" s="140">
        <f>'[2]WP  IV-J-7 - EECRF'!I25</f>
        <v>-5844.9775634681919</v>
      </c>
      <c r="H76" s="131"/>
      <c r="I76" s="131"/>
      <c r="J76" s="140">
        <f>'[2]WP  IV-J-7 - EECRF'!I25</f>
        <v>-5844.9775634681919</v>
      </c>
      <c r="K76" s="139">
        <f t="shared" si="11"/>
        <v>0</v>
      </c>
      <c r="L76" s="131"/>
      <c r="M76" s="131"/>
      <c r="N76" s="131"/>
      <c r="O76" s="131"/>
      <c r="P76" s="131"/>
      <c r="Q76" s="131"/>
      <c r="R76" s="131"/>
    </row>
    <row r="77" spans="1:18" ht="14.25" x14ac:dyDescent="0.2">
      <c r="A77" s="132">
        <f t="shared" si="6"/>
        <v>64</v>
      </c>
      <c r="B77" s="512"/>
      <c r="C77" s="131" t="s">
        <v>652</v>
      </c>
      <c r="D77" s="134" t="s">
        <v>638</v>
      </c>
      <c r="E77" s="131"/>
      <c r="F77" s="131"/>
      <c r="G77" s="140"/>
      <c r="H77" s="131"/>
      <c r="I77" s="131"/>
      <c r="J77" s="140">
        <f>'[2]IV-J-7 Rate Design Summary'!E71</f>
        <v>0</v>
      </c>
      <c r="K77" s="139">
        <f t="shared" si="11"/>
        <v>0</v>
      </c>
      <c r="L77" s="131"/>
      <c r="M77" s="131"/>
      <c r="N77" s="131"/>
      <c r="O77" s="131"/>
      <c r="P77" s="131"/>
      <c r="Q77" s="131"/>
      <c r="R77" s="131"/>
    </row>
    <row r="78" spans="1:18" ht="14.25" x14ac:dyDescent="0.2">
      <c r="A78" s="132">
        <f t="shared" si="6"/>
        <v>65</v>
      </c>
      <c r="B78" s="143"/>
      <c r="C78" s="131" t="s">
        <v>78</v>
      </c>
      <c r="D78" s="134"/>
      <c r="E78" s="140"/>
      <c r="F78" s="131"/>
      <c r="G78" s="146">
        <f>SUM(G71:G77)</f>
        <v>3606056.5380395292</v>
      </c>
      <c r="H78" s="131"/>
      <c r="I78" s="146"/>
      <c r="J78" s="146">
        <f>SUM(J71:J77)</f>
        <v>3605556.6224365314</v>
      </c>
      <c r="K78" s="146">
        <f>SUM(K71:K77)</f>
        <v>-499.9156029978767</v>
      </c>
      <c r="L78" s="145">
        <f>K78/G78</f>
        <v>-1.386322143661289E-4</v>
      </c>
      <c r="M78" s="131"/>
      <c r="N78" s="131"/>
      <c r="O78" s="139"/>
      <c r="P78" s="131"/>
      <c r="Q78" s="131"/>
      <c r="R78" s="131"/>
    </row>
    <row r="79" spans="1:18" ht="14.25" x14ac:dyDescent="0.2">
      <c r="A79" s="132">
        <f t="shared" ref="A79:A110" si="12">A78+1</f>
        <v>66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</row>
    <row r="80" spans="1:18" ht="14.25" x14ac:dyDescent="0.2">
      <c r="A80" s="132">
        <f t="shared" si="12"/>
        <v>67</v>
      </c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</row>
    <row r="81" spans="1:18" ht="14.25" x14ac:dyDescent="0.2">
      <c r="A81" s="132">
        <f t="shared" si="12"/>
        <v>68</v>
      </c>
      <c r="B81" s="512" t="s">
        <v>656</v>
      </c>
      <c r="C81" s="135" t="s">
        <v>633</v>
      </c>
      <c r="D81" s="134" t="s">
        <v>654</v>
      </c>
      <c r="E81" s="131">
        <f>'[2]Schedule II-H-1.1'!G28</f>
        <v>24</v>
      </c>
      <c r="F81" s="131">
        <v>34.5</v>
      </c>
      <c r="G81" s="147">
        <f t="shared" ref="G81:G87" si="13">E81*F81</f>
        <v>828</v>
      </c>
      <c r="H81" s="131"/>
      <c r="I81" s="148">
        <f>I47</f>
        <v>26.89</v>
      </c>
      <c r="J81" s="133">
        <f t="shared" ref="J81:J87" si="14">E81*I81</f>
        <v>645.36</v>
      </c>
      <c r="K81" s="139">
        <f t="shared" ref="K81:K87" si="15">J81-G81</f>
        <v>-182.64</v>
      </c>
      <c r="L81" s="131"/>
      <c r="M81" s="131"/>
      <c r="N81" s="131"/>
      <c r="O81" s="131"/>
      <c r="P81" s="131"/>
      <c r="Q81" s="140">
        <f>'[2]IV-J-7 Rate Design Summary'!E72</f>
        <v>645.36</v>
      </c>
      <c r="R81" s="133">
        <f>J81-Q81</f>
        <v>0</v>
      </c>
    </row>
    <row r="82" spans="1:18" ht="14.25" x14ac:dyDescent="0.2">
      <c r="A82" s="132">
        <f t="shared" si="12"/>
        <v>69</v>
      </c>
      <c r="B82" s="512"/>
      <c r="C82" s="135" t="s">
        <v>635</v>
      </c>
      <c r="D82" s="134" t="s">
        <v>654</v>
      </c>
      <c r="E82" s="131">
        <f>E81</f>
        <v>24</v>
      </c>
      <c r="F82" s="131">
        <v>204.98</v>
      </c>
      <c r="G82" s="147">
        <f t="shared" si="13"/>
        <v>4919.5199999999995</v>
      </c>
      <c r="H82" s="131"/>
      <c r="I82" s="148">
        <f>I48</f>
        <v>221.59</v>
      </c>
      <c r="J82" s="133">
        <f t="shared" si="14"/>
        <v>5318.16</v>
      </c>
      <c r="K82" s="139">
        <f t="shared" si="15"/>
        <v>398.64000000000033</v>
      </c>
      <c r="L82" s="131"/>
      <c r="M82" s="131"/>
      <c r="N82" s="131"/>
      <c r="O82" s="131"/>
      <c r="P82" s="131"/>
      <c r="Q82" s="140">
        <f>'[2]IV-J-7 Rate Design Summary'!E73</f>
        <v>5318.16</v>
      </c>
      <c r="R82" s="133">
        <f>J82-Q82</f>
        <v>0</v>
      </c>
    </row>
    <row r="83" spans="1:18" ht="14.25" x14ac:dyDescent="0.2">
      <c r="A83" s="132">
        <f t="shared" si="12"/>
        <v>70</v>
      </c>
      <c r="B83" s="512"/>
      <c r="C83" s="134" t="s">
        <v>650</v>
      </c>
      <c r="D83" s="134" t="s">
        <v>657</v>
      </c>
      <c r="E83" s="131"/>
      <c r="F83" s="131"/>
      <c r="G83" s="147">
        <f t="shared" si="13"/>
        <v>0</v>
      </c>
      <c r="H83" s="131"/>
      <c r="I83" s="131"/>
      <c r="J83" s="133">
        <f t="shared" si="14"/>
        <v>0</v>
      </c>
      <c r="K83" s="139">
        <f t="shared" si="15"/>
        <v>0</v>
      </c>
      <c r="L83" s="131"/>
      <c r="M83" s="131"/>
      <c r="N83" s="131"/>
      <c r="O83" s="131"/>
      <c r="P83" s="131"/>
      <c r="Q83" s="140">
        <f>'[2]IV-J-7 Rate Design Summary'!E74</f>
        <v>0</v>
      </c>
      <c r="R83" s="133">
        <f>J83-Q83</f>
        <v>0</v>
      </c>
    </row>
    <row r="84" spans="1:18" ht="14.25" x14ac:dyDescent="0.2">
      <c r="A84" s="132">
        <f t="shared" si="12"/>
        <v>71</v>
      </c>
      <c r="B84" s="512"/>
      <c r="C84" s="135" t="s">
        <v>637</v>
      </c>
      <c r="D84" s="134" t="s">
        <v>657</v>
      </c>
      <c r="E84" s="131"/>
      <c r="F84" s="131"/>
      <c r="G84" s="147">
        <f t="shared" si="13"/>
        <v>0</v>
      </c>
      <c r="H84" s="131"/>
      <c r="I84" s="131"/>
      <c r="J84" s="133">
        <f t="shared" si="14"/>
        <v>0</v>
      </c>
      <c r="K84" s="139">
        <f t="shared" si="15"/>
        <v>0</v>
      </c>
      <c r="L84" s="131"/>
      <c r="M84" s="131"/>
      <c r="N84" s="131"/>
      <c r="O84" s="131"/>
      <c r="P84" s="131"/>
      <c r="Q84" s="140">
        <f>'[2]IV-J-7 Rate Design Summary'!E75</f>
        <v>0</v>
      </c>
      <c r="R84" s="133">
        <f>J84-Q84</f>
        <v>0</v>
      </c>
    </row>
    <row r="85" spans="1:18" ht="14.25" x14ac:dyDescent="0.2">
      <c r="A85" s="132">
        <f t="shared" si="12"/>
        <v>72</v>
      </c>
      <c r="B85" s="512"/>
      <c r="C85" s="135" t="s">
        <v>639</v>
      </c>
      <c r="D85" s="134" t="s">
        <v>658</v>
      </c>
      <c r="E85" s="131">
        <f>'[2]Schedule II-H-1.1'!M28</f>
        <v>23343</v>
      </c>
      <c r="F85" s="131">
        <v>2.3431000000000002</v>
      </c>
      <c r="G85" s="147">
        <f t="shared" si="13"/>
        <v>54694.983300000007</v>
      </c>
      <c r="H85" s="131"/>
      <c r="I85" s="148">
        <f>I54</f>
        <v>4.5339999999999998</v>
      </c>
      <c r="J85" s="133">
        <f t="shared" si="14"/>
        <v>105837.162</v>
      </c>
      <c r="K85" s="139">
        <f t="shared" si="15"/>
        <v>51142.178699999989</v>
      </c>
      <c r="L85" s="131"/>
      <c r="M85" s="131"/>
      <c r="N85" s="131"/>
      <c r="O85" s="131"/>
      <c r="P85" s="131"/>
      <c r="Q85" s="140">
        <f>'[2]IV-J-7 Rate Design Summary'!E76</f>
        <v>105837.162</v>
      </c>
      <c r="R85" s="133">
        <f>J85-Q85</f>
        <v>0</v>
      </c>
    </row>
    <row r="86" spans="1:18" ht="14.25" x14ac:dyDescent="0.2">
      <c r="A86" s="132">
        <f t="shared" si="12"/>
        <v>73</v>
      </c>
      <c r="B86" s="512"/>
      <c r="C86" s="134" t="s">
        <v>640</v>
      </c>
      <c r="D86" s="134" t="s">
        <v>657</v>
      </c>
      <c r="E86" s="131"/>
      <c r="F86" s="131"/>
      <c r="G86" s="147">
        <f t="shared" si="13"/>
        <v>0</v>
      </c>
      <c r="H86" s="131"/>
      <c r="I86" s="131"/>
      <c r="J86" s="133">
        <f t="shared" si="14"/>
        <v>0</v>
      </c>
      <c r="K86" s="139">
        <f t="shared" si="15"/>
        <v>0</v>
      </c>
      <c r="L86" s="131"/>
      <c r="M86" s="131"/>
      <c r="N86" s="131"/>
      <c r="O86" s="131"/>
      <c r="P86" s="131"/>
      <c r="Q86" s="131"/>
      <c r="R86" s="131"/>
    </row>
    <row r="87" spans="1:18" ht="14.25" x14ac:dyDescent="0.2">
      <c r="A87" s="132">
        <f t="shared" si="12"/>
        <v>74</v>
      </c>
      <c r="B87" s="512"/>
      <c r="C87" s="131" t="s">
        <v>652</v>
      </c>
      <c r="D87" s="134" t="s">
        <v>657</v>
      </c>
      <c r="E87" s="131"/>
      <c r="F87" s="131"/>
      <c r="G87" s="147">
        <f t="shared" si="13"/>
        <v>0</v>
      </c>
      <c r="H87" s="131"/>
      <c r="I87" s="131"/>
      <c r="J87" s="133">
        <f t="shared" si="14"/>
        <v>0</v>
      </c>
      <c r="K87" s="139">
        <f t="shared" si="15"/>
        <v>0</v>
      </c>
      <c r="L87" s="131"/>
      <c r="M87" s="131"/>
      <c r="N87" s="131"/>
      <c r="O87" s="131"/>
      <c r="P87" s="131"/>
      <c r="Q87" s="131"/>
      <c r="R87" s="131"/>
    </row>
    <row r="88" spans="1:18" ht="14.25" x14ac:dyDescent="0.2">
      <c r="A88" s="132">
        <f t="shared" si="12"/>
        <v>75</v>
      </c>
      <c r="B88" s="131"/>
      <c r="C88" s="131" t="s">
        <v>78</v>
      </c>
      <c r="D88" s="134"/>
      <c r="E88" s="140"/>
      <c r="F88" s="131"/>
      <c r="G88" s="146">
        <f>SUM(G81:G87)</f>
        <v>60442.503300000004</v>
      </c>
      <c r="H88" s="131"/>
      <c r="I88" s="146"/>
      <c r="J88" s="146">
        <f>SUM(J81:J87)</f>
        <v>111800.682</v>
      </c>
      <c r="K88" s="146">
        <f>SUM(K81:K87)</f>
        <v>51358.178699999989</v>
      </c>
      <c r="L88" s="145">
        <f>K88/G88</f>
        <v>0.84970303835843919</v>
      </c>
      <c r="M88" s="131"/>
      <c r="N88" s="131"/>
      <c r="O88" s="139"/>
      <c r="P88" s="131"/>
      <c r="Q88" s="131"/>
      <c r="R88" s="131"/>
    </row>
    <row r="89" spans="1:18" ht="14.25" x14ac:dyDescent="0.2">
      <c r="A89" s="132">
        <f t="shared" si="12"/>
        <v>76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</row>
    <row r="90" spans="1:18" ht="14.25" x14ac:dyDescent="0.2">
      <c r="A90" s="132">
        <f t="shared" si="12"/>
        <v>77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</row>
    <row r="91" spans="1:18" ht="14.25" x14ac:dyDescent="0.2">
      <c r="A91" s="132">
        <f t="shared" si="12"/>
        <v>78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</row>
    <row r="92" spans="1:18" ht="14.25" x14ac:dyDescent="0.2">
      <c r="A92" s="132">
        <f t="shared" si="12"/>
        <v>79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</row>
    <row r="93" spans="1:18" ht="14.25" x14ac:dyDescent="0.2">
      <c r="A93" s="132">
        <f t="shared" si="12"/>
        <v>80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</row>
    <row r="94" spans="1:18" ht="14.25" x14ac:dyDescent="0.2">
      <c r="A94" s="132">
        <f t="shared" si="12"/>
        <v>81</v>
      </c>
      <c r="B94" s="512" t="s">
        <v>180</v>
      </c>
      <c r="C94" s="135" t="s">
        <v>633</v>
      </c>
      <c r="D94" s="134"/>
      <c r="E94" s="131"/>
      <c r="F94" s="131"/>
      <c r="G94" s="139">
        <f>G14+G23+G32+G47+G62+G71+G81</f>
        <v>14959723.869533025</v>
      </c>
      <c r="H94" s="131"/>
      <c r="I94" s="131"/>
      <c r="J94" s="139">
        <f>J14+J23+J32+J47+J62+J71+J81</f>
        <v>4659124.3904404165</v>
      </c>
      <c r="K94" s="140">
        <f>'[2]IV-J-7 Rate Design Summary'!E79</f>
        <v>4659124.3366222177</v>
      </c>
      <c r="L94" s="133">
        <f t="shared" ref="L94:L99" si="16">J94-K94</f>
        <v>5.3818198852241039E-2</v>
      </c>
      <c r="M94" s="131"/>
      <c r="N94" s="131"/>
      <c r="O94" s="140">
        <f>J94</f>
        <v>4659124.3904404165</v>
      </c>
      <c r="P94" s="131"/>
      <c r="Q94" s="131"/>
      <c r="R94" s="131"/>
    </row>
    <row r="95" spans="1:18" ht="14.25" x14ac:dyDescent="0.2">
      <c r="A95" s="132">
        <f t="shared" si="12"/>
        <v>82</v>
      </c>
      <c r="B95" s="512"/>
      <c r="C95" s="135" t="s">
        <v>635</v>
      </c>
      <c r="D95" s="134"/>
      <c r="E95" s="131"/>
      <c r="F95" s="131"/>
      <c r="G95" s="139">
        <f>G15+G24+G33+G48+G63+G72+G82</f>
        <v>8888472.1200003419</v>
      </c>
      <c r="H95" s="131"/>
      <c r="I95" s="131"/>
      <c r="J95" s="139">
        <f>J15+J24+J33+J48+J63+J72+J82</f>
        <v>25947169.246807348</v>
      </c>
      <c r="K95" s="140">
        <f>'[2]IV-J-7 Rate Design Summary'!E80</f>
        <v>25947169</v>
      </c>
      <c r="L95" s="133">
        <f t="shared" si="16"/>
        <v>0.24680734798312187</v>
      </c>
      <c r="M95" s="131"/>
      <c r="N95" s="131"/>
      <c r="O95" s="133">
        <f>J95</f>
        <v>25947169.246807348</v>
      </c>
      <c r="P95" s="131"/>
      <c r="Q95" s="131"/>
      <c r="R95" s="131"/>
    </row>
    <row r="96" spans="1:18" ht="14.25" x14ac:dyDescent="0.2">
      <c r="A96" s="132">
        <f t="shared" si="12"/>
        <v>83</v>
      </c>
      <c r="B96" s="512"/>
      <c r="C96" s="134" t="s">
        <v>636</v>
      </c>
      <c r="D96" s="134"/>
      <c r="E96" s="131"/>
      <c r="F96" s="131"/>
      <c r="G96" s="139">
        <f>G16+G25+G34+G49+G64+G73+G83</f>
        <v>8449796.8511999883</v>
      </c>
      <c r="H96" s="131"/>
      <c r="I96" s="131"/>
      <c r="J96" s="139">
        <f>J16+J25+J34+J49+J64+J73+J83</f>
        <v>0</v>
      </c>
      <c r="K96" s="140">
        <f>'[2]IV-J-7 Rate Design Summary'!E81</f>
        <v>0</v>
      </c>
      <c r="L96" s="133">
        <f t="shared" si="16"/>
        <v>0</v>
      </c>
      <c r="M96" s="131"/>
      <c r="N96" s="131"/>
      <c r="O96" s="133">
        <f>J96</f>
        <v>0</v>
      </c>
      <c r="P96" s="131"/>
      <c r="Q96" s="131"/>
      <c r="R96" s="131"/>
    </row>
    <row r="97" spans="1:15" ht="14.25" x14ac:dyDescent="0.2">
      <c r="A97" s="132">
        <f t="shared" si="12"/>
        <v>84</v>
      </c>
      <c r="B97" s="512"/>
      <c r="C97" s="135" t="s">
        <v>637</v>
      </c>
      <c r="D97" s="134"/>
      <c r="E97" s="131"/>
      <c r="F97" s="131"/>
      <c r="G97" s="139">
        <f>G84+G74+G65+G52+G51+G37+G26+G17+G36</f>
        <v>88280659.390250534</v>
      </c>
      <c r="H97" s="131"/>
      <c r="I97" s="131"/>
      <c r="J97" s="139">
        <f>J84+J74+J65+J52+J51+J37+J26+J17+J36</f>
        <v>88280659.390250534</v>
      </c>
      <c r="K97" s="140">
        <f>'[2]IV-J-7 Rate Design Summary'!E82</f>
        <v>88280659.390250534</v>
      </c>
      <c r="L97" s="133">
        <f t="shared" si="16"/>
        <v>0</v>
      </c>
      <c r="M97" s="131"/>
      <c r="N97" s="131"/>
      <c r="O97" s="133">
        <f>J97</f>
        <v>88280659.390250534</v>
      </c>
    </row>
    <row r="98" spans="1:15" ht="14.25" x14ac:dyDescent="0.2">
      <c r="A98" s="132">
        <f t="shared" si="12"/>
        <v>85</v>
      </c>
      <c r="B98" s="512"/>
      <c r="C98" s="135" t="s">
        <v>639</v>
      </c>
      <c r="D98" s="134"/>
      <c r="E98" s="131"/>
      <c r="F98" s="131"/>
      <c r="G98" s="133">
        <f>G18+G27+G39+G40+G54+G55+G66+G75+G85</f>
        <v>116781766.30729401</v>
      </c>
      <c r="H98" s="131"/>
      <c r="I98" s="131"/>
      <c r="J98" s="133">
        <f>J18+J27+J39+J40+J54+J55+J66+J75+J85</f>
        <v>141234701.53983557</v>
      </c>
      <c r="K98" s="140">
        <f>'[2]IV-J-7 Rate Design Summary'!E83</f>
        <v>141234700</v>
      </c>
      <c r="L98" s="133">
        <f t="shared" si="16"/>
        <v>1.5398355722427368</v>
      </c>
      <c r="M98" s="131"/>
      <c r="N98" s="131"/>
      <c r="O98" s="133">
        <f>J98</f>
        <v>141234701.53983557</v>
      </c>
    </row>
    <row r="99" spans="1:15" ht="14.25" x14ac:dyDescent="0.2">
      <c r="A99" s="132">
        <f t="shared" si="12"/>
        <v>86</v>
      </c>
      <c r="B99" s="512"/>
      <c r="C99" s="134" t="s">
        <v>640</v>
      </c>
      <c r="D99" s="134"/>
      <c r="E99" s="131"/>
      <c r="F99" s="131"/>
      <c r="G99" s="133">
        <f>G19+G28+G41+G56+G67+G76+G86</f>
        <v>5948240.1789686522</v>
      </c>
      <c r="H99" s="131"/>
      <c r="I99" s="131"/>
      <c r="J99" s="133">
        <f>J19+J28+J41+J56+J67+J76+J86</f>
        <v>5948240.1789686522</v>
      </c>
      <c r="K99" s="140">
        <f>'[2]IV-J-7 Rate Design Summary'!E86</f>
        <v>5948229.947011631</v>
      </c>
      <c r="L99" s="133">
        <f t="shared" si="16"/>
        <v>10.231957021169364</v>
      </c>
      <c r="M99" s="131"/>
      <c r="N99" s="131"/>
      <c r="O99" s="131"/>
    </row>
    <row r="100" spans="1:15" ht="14.25" x14ac:dyDescent="0.2">
      <c r="A100" s="132">
        <f t="shared" si="12"/>
        <v>87</v>
      </c>
      <c r="B100" s="512"/>
      <c r="C100" s="131"/>
      <c r="D100" s="134"/>
      <c r="E100" s="131"/>
      <c r="F100" s="131"/>
      <c r="G100" s="133"/>
      <c r="H100" s="131"/>
      <c r="I100" s="131"/>
      <c r="J100" s="133"/>
      <c r="K100" s="140"/>
      <c r="L100" s="133"/>
      <c r="M100" s="131"/>
      <c r="N100" s="131"/>
      <c r="O100" s="140">
        <f>SUM(O94:O99)</f>
        <v>260121654.56733388</v>
      </c>
    </row>
    <row r="101" spans="1:15" ht="14.25" x14ac:dyDescent="0.2">
      <c r="A101" s="132">
        <f t="shared" si="12"/>
        <v>88</v>
      </c>
      <c r="B101" s="131"/>
      <c r="C101" s="131"/>
      <c r="D101" s="131"/>
      <c r="E101" s="131"/>
      <c r="F101" s="131"/>
      <c r="G101" s="133">
        <f>SUM(G94:G100)</f>
        <v>243308658.71724653</v>
      </c>
      <c r="H101" s="131"/>
      <c r="I101" s="131"/>
      <c r="J101" s="133">
        <f>SUM(J94:J100)</f>
        <v>266069894.74630252</v>
      </c>
      <c r="K101" s="140">
        <f>'[2]IV-J-7 Rate Design Summary'!E88</f>
        <v>266884422.67388436</v>
      </c>
      <c r="L101" s="133">
        <f>J101-K101</f>
        <v>-814527.92758184671</v>
      </c>
      <c r="M101" s="131"/>
      <c r="N101" s="133" t="s">
        <v>659</v>
      </c>
      <c r="O101" s="139">
        <f>'[2]II-I-1'!L22</f>
        <v>260128424.08117902</v>
      </c>
    </row>
    <row r="102" spans="1:15" ht="14.25" x14ac:dyDescent="0.2">
      <c r="A102" s="132">
        <f t="shared" si="12"/>
        <v>89</v>
      </c>
      <c r="B102" s="131" t="s">
        <v>660</v>
      </c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44">
        <f>O100-O101</f>
        <v>-6769.5138451457024</v>
      </c>
    </row>
    <row r="103" spans="1:15" ht="14.25" x14ac:dyDescent="0.2">
      <c r="A103" s="132">
        <f t="shared" si="12"/>
        <v>90</v>
      </c>
      <c r="B103" s="131"/>
      <c r="C103" s="142"/>
      <c r="D103" s="142"/>
      <c r="E103" s="141"/>
      <c r="F103" s="131"/>
      <c r="G103" s="131"/>
      <c r="H103" s="131"/>
      <c r="I103" s="131"/>
      <c r="J103" s="133">
        <f>J101-J99</f>
        <v>260121654.56733388</v>
      </c>
      <c r="K103" s="131"/>
      <c r="L103" s="131"/>
      <c r="M103" s="131"/>
      <c r="N103" s="133"/>
      <c r="O103" s="133"/>
    </row>
    <row r="104" spans="1:15" ht="14.25" hidden="1" x14ac:dyDescent="0.2">
      <c r="A104" s="132">
        <f t="shared" si="12"/>
        <v>91</v>
      </c>
      <c r="B104" s="143"/>
      <c r="C104" s="131"/>
      <c r="D104" s="134"/>
      <c r="E104" s="131"/>
      <c r="F104" s="131"/>
      <c r="G104" s="140"/>
      <c r="H104" s="131"/>
      <c r="I104" s="131"/>
      <c r="J104" s="140">
        <f>'[2]IV-J-7 Rate Design Summary'!E88</f>
        <v>266884422.67388436</v>
      </c>
      <c r="K104" s="131"/>
      <c r="L104" s="131"/>
      <c r="M104" s="131"/>
      <c r="N104" s="131"/>
      <c r="O104" s="131"/>
    </row>
    <row r="105" spans="1:15" ht="14.25" hidden="1" x14ac:dyDescent="0.2">
      <c r="A105" s="132">
        <f t="shared" si="12"/>
        <v>92</v>
      </c>
      <c r="B105" s="131"/>
      <c r="C105" s="135" t="s">
        <v>633</v>
      </c>
      <c r="D105" s="142"/>
      <c r="E105" s="141"/>
      <c r="F105" s="131"/>
      <c r="G105" s="139">
        <f>'[1]Schedule II-H-4-1'!$I$336</f>
        <v>14959723.869533027</v>
      </c>
      <c r="H105" s="131"/>
      <c r="I105" s="131"/>
      <c r="J105" s="133">
        <f>J101-J104</f>
        <v>-814527.92758184671</v>
      </c>
      <c r="K105" s="131"/>
      <c r="L105" s="131"/>
      <c r="M105" s="131"/>
      <c r="N105" s="133"/>
      <c r="O105" s="133"/>
    </row>
    <row r="106" spans="1:15" ht="14.25" hidden="1" x14ac:dyDescent="0.2">
      <c r="A106" s="132">
        <f t="shared" si="12"/>
        <v>93</v>
      </c>
      <c r="B106" s="131"/>
      <c r="C106" s="135" t="s">
        <v>635</v>
      </c>
      <c r="D106" s="131"/>
      <c r="E106" s="131"/>
      <c r="F106" s="131"/>
      <c r="G106" s="139">
        <f>'[1]Schedule II-H-4-1'!$J$336</f>
        <v>8888472.1200003438</v>
      </c>
      <c r="H106" s="131"/>
      <c r="I106" s="131"/>
      <c r="J106" s="140">
        <f>'[2]IV-J-7 Rate Design Summary'!E84</f>
        <v>814540</v>
      </c>
      <c r="K106" s="131"/>
      <c r="L106" s="131"/>
      <c r="M106" s="131"/>
      <c r="N106" s="131"/>
      <c r="O106" s="131"/>
    </row>
    <row r="107" spans="1:15" ht="14.25" hidden="1" x14ac:dyDescent="0.2">
      <c r="A107" s="132">
        <f t="shared" si="12"/>
        <v>94</v>
      </c>
      <c r="B107" s="131"/>
      <c r="C107" s="134" t="s">
        <v>636</v>
      </c>
      <c r="D107" s="131"/>
      <c r="E107" s="131"/>
      <c r="F107" s="131"/>
      <c r="G107" s="139">
        <f>'[1]Schedule II-H-4-1'!$N$336</f>
        <v>8449796.8511999883</v>
      </c>
      <c r="H107" s="131"/>
      <c r="I107" s="131"/>
      <c r="J107" s="140">
        <f>'[2]IV-J-7 Rate Design Summary'!E85</f>
        <v>0</v>
      </c>
      <c r="K107" s="131"/>
      <c r="L107" s="131"/>
      <c r="M107" s="131"/>
      <c r="N107" s="131"/>
      <c r="O107" s="131"/>
    </row>
    <row r="108" spans="1:15" ht="14.25" hidden="1" x14ac:dyDescent="0.2">
      <c r="A108" s="132">
        <f t="shared" si="12"/>
        <v>95</v>
      </c>
      <c r="B108" s="131"/>
      <c r="C108" s="135" t="s">
        <v>637</v>
      </c>
      <c r="D108" s="131"/>
      <c r="E108" s="131"/>
      <c r="F108" s="131"/>
      <c r="G108" s="139">
        <f>'[1]Schedule II-H-4-1'!$M$336</f>
        <v>88280659.390250534</v>
      </c>
      <c r="H108" s="131"/>
      <c r="I108" s="131"/>
      <c r="J108" s="140">
        <f>J107+J106+J105</f>
        <v>12.07241815328598</v>
      </c>
      <c r="K108" s="131" t="s">
        <v>661</v>
      </c>
      <c r="L108" s="131"/>
      <c r="M108" s="131"/>
      <c r="N108" s="131"/>
      <c r="O108" s="131"/>
    </row>
    <row r="109" spans="1:15" ht="14.25" hidden="1" x14ac:dyDescent="0.2">
      <c r="A109" s="132">
        <f t="shared" si="12"/>
        <v>96</v>
      </c>
      <c r="B109" s="131"/>
      <c r="C109" s="135" t="s">
        <v>639</v>
      </c>
      <c r="D109" s="131"/>
      <c r="E109" s="131"/>
      <c r="F109" s="131"/>
      <c r="G109" s="139">
        <f>'[1]Schedule II-H-4-1'!$K$336</f>
        <v>116781766.13892107</v>
      </c>
      <c r="H109" s="131"/>
      <c r="I109" s="131"/>
      <c r="J109" s="140"/>
      <c r="K109" s="131"/>
      <c r="L109" s="131"/>
      <c r="M109" s="131"/>
      <c r="N109" s="131"/>
      <c r="O109" s="131"/>
    </row>
    <row r="110" spans="1:15" ht="14.25" hidden="1" x14ac:dyDescent="0.2">
      <c r="A110" s="132">
        <f t="shared" si="12"/>
        <v>97</v>
      </c>
      <c r="B110" s="131"/>
      <c r="C110" s="134" t="s">
        <v>640</v>
      </c>
      <c r="D110" s="131"/>
      <c r="E110" s="131"/>
      <c r="F110" s="131"/>
      <c r="G110" s="139">
        <f>'[1]Schedule II-H-4-1'!$O$336</f>
        <v>0</v>
      </c>
      <c r="H110" s="131"/>
      <c r="I110" s="131"/>
      <c r="J110" s="131"/>
      <c r="K110" s="131"/>
      <c r="L110" s="131"/>
      <c r="M110" s="131"/>
      <c r="N110" s="131"/>
      <c r="O110" s="131"/>
    </row>
    <row r="111" spans="1:15" ht="14.25" hidden="1" x14ac:dyDescent="0.2">
      <c r="A111" s="132">
        <f t="shared" ref="A111:A124" si="17">A110+1</f>
        <v>98</v>
      </c>
      <c r="B111" s="131"/>
      <c r="C111" s="131" t="s">
        <v>652</v>
      </c>
      <c r="D111" s="131"/>
      <c r="E111" s="131"/>
      <c r="F111" s="131"/>
      <c r="G111" s="139"/>
      <c r="H111" s="131"/>
      <c r="I111" s="131"/>
      <c r="J111" s="131"/>
      <c r="K111" s="131"/>
      <c r="L111" s="131"/>
      <c r="M111" s="131"/>
      <c r="N111" s="131"/>
      <c r="O111" s="131"/>
    </row>
    <row r="112" spans="1:15" ht="14.25" hidden="1" x14ac:dyDescent="0.2">
      <c r="A112" s="132">
        <f t="shared" si="17"/>
        <v>99</v>
      </c>
      <c r="B112" s="131"/>
      <c r="C112" s="131"/>
      <c r="D112" s="131"/>
      <c r="E112" s="131"/>
      <c r="F112" s="131"/>
      <c r="G112" s="139">
        <f>SUM(G105:G111)</f>
        <v>237360418.36990497</v>
      </c>
      <c r="H112" s="131"/>
      <c r="I112" s="131"/>
      <c r="J112" s="131"/>
      <c r="K112" s="131"/>
      <c r="L112" s="131"/>
      <c r="M112" s="131"/>
      <c r="N112" s="131"/>
      <c r="O112" s="131"/>
    </row>
    <row r="113" spans="1:10" ht="14.25" hidden="1" x14ac:dyDescent="0.2">
      <c r="A113" s="132">
        <f t="shared" si="17"/>
        <v>100</v>
      </c>
      <c r="B113" s="131"/>
      <c r="C113" s="131"/>
      <c r="D113" s="131"/>
      <c r="E113" s="131"/>
      <c r="F113" s="131"/>
      <c r="G113" s="131"/>
    </row>
    <row r="114" spans="1:10" ht="14.25" hidden="1" x14ac:dyDescent="0.2">
      <c r="A114" s="132">
        <f t="shared" si="17"/>
        <v>101</v>
      </c>
      <c r="B114" s="131"/>
      <c r="C114" s="135" t="s">
        <v>633</v>
      </c>
      <c r="D114" s="131"/>
      <c r="E114" s="131"/>
      <c r="F114" s="131"/>
      <c r="G114" s="133">
        <f t="shared" ref="G114:G120" si="18">G94-G105</f>
        <v>0</v>
      </c>
    </row>
    <row r="115" spans="1:10" ht="14.25" hidden="1" x14ac:dyDescent="0.2">
      <c r="A115" s="132">
        <f t="shared" si="17"/>
        <v>102</v>
      </c>
      <c r="B115" s="131"/>
      <c r="C115" s="135" t="s">
        <v>635</v>
      </c>
      <c r="D115" s="131"/>
      <c r="E115" s="131"/>
      <c r="F115" s="131"/>
      <c r="G115" s="133">
        <f t="shared" si="18"/>
        <v>0</v>
      </c>
    </row>
    <row r="116" spans="1:10" ht="14.25" hidden="1" x14ac:dyDescent="0.2">
      <c r="A116" s="132">
        <f t="shared" si="17"/>
        <v>103</v>
      </c>
      <c r="B116" s="131"/>
      <c r="C116" s="134" t="s">
        <v>636</v>
      </c>
      <c r="D116" s="131"/>
      <c r="E116" s="131"/>
      <c r="F116" s="131"/>
      <c r="G116" s="133">
        <f t="shared" si="18"/>
        <v>0</v>
      </c>
    </row>
    <row r="117" spans="1:10" ht="14.25" hidden="1" x14ac:dyDescent="0.2">
      <c r="A117" s="132">
        <f t="shared" si="17"/>
        <v>104</v>
      </c>
      <c r="B117" s="131"/>
      <c r="C117" s="138" t="s">
        <v>637</v>
      </c>
      <c r="D117" s="137"/>
      <c r="E117" s="137"/>
      <c r="F117" s="137"/>
      <c r="G117" s="136">
        <f t="shared" si="18"/>
        <v>0</v>
      </c>
    </row>
    <row r="118" spans="1:10" ht="14.25" hidden="1" x14ac:dyDescent="0.2">
      <c r="A118" s="132">
        <f t="shared" si="17"/>
        <v>105</v>
      </c>
      <c r="B118" s="131"/>
      <c r="C118" s="135" t="s">
        <v>639</v>
      </c>
      <c r="D118" s="131"/>
      <c r="E118" s="131"/>
      <c r="F118" s="131"/>
      <c r="G118" s="133">
        <f t="shared" si="18"/>
        <v>0.16837294399738312</v>
      </c>
    </row>
    <row r="119" spans="1:10" ht="14.25" hidden="1" x14ac:dyDescent="0.2">
      <c r="A119" s="132">
        <f t="shared" si="17"/>
        <v>106</v>
      </c>
      <c r="B119" s="131"/>
      <c r="C119" s="134" t="s">
        <v>640</v>
      </c>
      <c r="D119" s="131"/>
      <c r="E119" s="131"/>
      <c r="F119" s="131"/>
      <c r="G119" s="133">
        <f t="shared" si="18"/>
        <v>5948240.1789686522</v>
      </c>
    </row>
    <row r="120" spans="1:10" ht="14.25" hidden="1" x14ac:dyDescent="0.2">
      <c r="A120" s="132">
        <f t="shared" si="17"/>
        <v>107</v>
      </c>
      <c r="B120" s="131"/>
      <c r="C120" s="131" t="s">
        <v>652</v>
      </c>
      <c r="D120" s="131"/>
      <c r="E120" s="131"/>
      <c r="F120" s="131"/>
      <c r="G120" s="133">
        <f t="shared" si="18"/>
        <v>0</v>
      </c>
    </row>
    <row r="121" spans="1:10" ht="14.25" hidden="1" x14ac:dyDescent="0.2">
      <c r="A121" s="132">
        <f t="shared" si="17"/>
        <v>108</v>
      </c>
      <c r="B121" s="131"/>
      <c r="C121" s="131"/>
      <c r="D121" s="131"/>
      <c r="E121" s="131"/>
      <c r="F121" s="131"/>
      <c r="G121" s="131"/>
    </row>
    <row r="122" spans="1:10" ht="14.25" hidden="1" x14ac:dyDescent="0.2">
      <c r="A122" s="132">
        <f t="shared" si="17"/>
        <v>109</v>
      </c>
      <c r="B122" s="131"/>
      <c r="C122" s="131"/>
      <c r="D122" s="131"/>
      <c r="E122" s="131"/>
      <c r="F122" s="131"/>
      <c r="G122" s="131"/>
    </row>
    <row r="123" spans="1:10" ht="14.25" hidden="1" x14ac:dyDescent="0.2">
      <c r="A123" s="132">
        <f t="shared" si="17"/>
        <v>110</v>
      </c>
      <c r="B123" s="131"/>
      <c r="C123" s="131"/>
      <c r="D123" s="131"/>
      <c r="E123" s="131"/>
      <c r="F123" s="131"/>
      <c r="G123" s="131"/>
    </row>
    <row r="124" spans="1:10" ht="14.25" hidden="1" x14ac:dyDescent="0.2">
      <c r="A124" s="132">
        <f t="shared" si="17"/>
        <v>111</v>
      </c>
      <c r="B124" s="131"/>
      <c r="C124" s="131"/>
      <c r="D124" s="131"/>
      <c r="E124" s="131"/>
      <c r="F124" s="131"/>
      <c r="G124" s="131"/>
    </row>
    <row r="125" spans="1:10" ht="14.25" hidden="1" x14ac:dyDescent="0.2">
      <c r="A125" s="131"/>
      <c r="B125" s="131"/>
      <c r="C125" s="131"/>
      <c r="D125" s="131"/>
      <c r="E125" s="131"/>
      <c r="F125" s="131"/>
      <c r="G125" s="131"/>
    </row>
    <row r="126" spans="1:10" ht="14.25" hidden="1" x14ac:dyDescent="0.2">
      <c r="A126" s="131"/>
      <c r="B126" s="131"/>
      <c r="C126" s="131"/>
      <c r="D126" s="131"/>
      <c r="E126" s="131"/>
      <c r="F126" s="131"/>
      <c r="G126" s="131"/>
    </row>
    <row r="127" spans="1:10" ht="14.25" hidden="1" x14ac:dyDescent="0.2">
      <c r="A127" s="131"/>
      <c r="B127" s="131"/>
      <c r="C127" s="131"/>
      <c r="D127" s="131"/>
      <c r="E127" s="131"/>
      <c r="F127" s="131"/>
      <c r="G127" s="131"/>
    </row>
    <row r="128" spans="1:10" ht="14.25" x14ac:dyDescent="0.2">
      <c r="A128" s="131"/>
      <c r="B128" s="131"/>
      <c r="C128" s="131"/>
      <c r="D128" s="131"/>
      <c r="E128" s="131"/>
      <c r="F128" s="131"/>
      <c r="G128" s="131"/>
      <c r="J128" s="130">
        <f>'DK 48401 II-I-Summary'!G708</f>
        <v>260128424.08469027</v>
      </c>
    </row>
    <row r="129" spans="10:10" x14ac:dyDescent="0.2">
      <c r="J129" s="500"/>
    </row>
  </sheetData>
  <mergeCells count="8">
    <mergeCell ref="B81:B87"/>
    <mergeCell ref="B94:B100"/>
    <mergeCell ref="B14:B20"/>
    <mergeCell ref="B23:B29"/>
    <mergeCell ref="B32:B44"/>
    <mergeCell ref="B47:B59"/>
    <mergeCell ref="B62:B68"/>
    <mergeCell ref="B71:B77"/>
  </mergeCells>
  <pageMargins left="0.7" right="0.7" top="0.75" bottom="0.75" header="0.3" footer="0.3"/>
  <pageSetup scale="55" fitToHeight="0" orientation="landscape" horizontalDpi="1200" verticalDpi="1200" r:id="rId1"/>
  <headerFooter>
    <oddHeader>&amp;L&amp;"Arial,Bold"&amp;10Exhibit SRW-2
Page &amp;P of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CBDD-FEB8-4818-AD74-69428D7E906C}">
  <sheetPr>
    <pageSetUpPr fitToPage="1"/>
  </sheetPr>
  <dimension ref="A1:E71"/>
  <sheetViews>
    <sheetView view="pageLayout" zoomScale="70" zoomScaleNormal="100" zoomScalePageLayoutView="70" workbookViewId="0"/>
  </sheetViews>
  <sheetFormatPr defaultColWidth="8.7109375" defaultRowHeight="12.75" x14ac:dyDescent="0.2"/>
  <cols>
    <col min="1" max="1" width="8.85546875" style="166" customWidth="1"/>
    <col min="2" max="2" width="29.7109375" style="166" customWidth="1"/>
    <col min="3" max="3" width="27" style="166" customWidth="1"/>
    <col min="4" max="4" width="20.5703125" style="166" customWidth="1"/>
    <col min="5" max="5" width="15.28515625" style="166" customWidth="1"/>
    <col min="6" max="16384" width="8.7109375" style="166"/>
  </cols>
  <sheetData>
    <row r="1" spans="1:5" x14ac:dyDescent="0.2">
      <c r="A1" s="184" t="s">
        <v>1</v>
      </c>
    </row>
    <row r="2" spans="1:5" x14ac:dyDescent="0.2">
      <c r="A2" s="184" t="s">
        <v>662</v>
      </c>
    </row>
    <row r="3" spans="1:5" x14ac:dyDescent="0.2">
      <c r="A3" s="184" t="s">
        <v>663</v>
      </c>
    </row>
    <row r="4" spans="1:5" x14ac:dyDescent="0.2">
      <c r="A4" s="184" t="s">
        <v>664</v>
      </c>
    </row>
    <row r="5" spans="1:5" x14ac:dyDescent="0.2">
      <c r="A5" s="184" t="s">
        <v>665</v>
      </c>
    </row>
    <row r="6" spans="1:5" x14ac:dyDescent="0.2">
      <c r="A6" s="184"/>
    </row>
    <row r="10" spans="1:5" ht="15" x14ac:dyDescent="0.35">
      <c r="A10" s="178" t="s">
        <v>666</v>
      </c>
      <c r="B10" s="178" t="s">
        <v>175</v>
      </c>
      <c r="C10" s="179" t="s">
        <v>667</v>
      </c>
      <c r="D10" s="179" t="s">
        <v>668</v>
      </c>
      <c r="E10" s="178" t="s">
        <v>78</v>
      </c>
    </row>
    <row r="11" spans="1:5" ht="15" x14ac:dyDescent="0.35">
      <c r="A11" s="170">
        <v>1</v>
      </c>
      <c r="B11" s="180" t="s">
        <v>669</v>
      </c>
      <c r="C11" s="179"/>
      <c r="D11" s="179"/>
      <c r="E11" s="178"/>
    </row>
    <row r="12" spans="1:5" ht="15" x14ac:dyDescent="0.25">
      <c r="A12" s="170">
        <f t="shared" ref="A12:A43" si="0">A11+1</f>
        <v>2</v>
      </c>
      <c r="B12" s="175" t="s">
        <v>670</v>
      </c>
      <c r="C12" s="174">
        <v>1145433.5000000002</v>
      </c>
      <c r="D12" s="174">
        <v>257.56</v>
      </c>
      <c r="E12" s="173">
        <f>SUM(C12:D12)</f>
        <v>1145691.0600000003</v>
      </c>
    </row>
    <row r="13" spans="1:5" ht="15" x14ac:dyDescent="0.25">
      <c r="A13" s="170">
        <f t="shared" si="0"/>
        <v>3</v>
      </c>
      <c r="B13" s="175" t="s">
        <v>671</v>
      </c>
      <c r="C13" s="174">
        <v>3058246.7500000009</v>
      </c>
      <c r="D13" s="174">
        <v>309292.02</v>
      </c>
      <c r="E13" s="173">
        <f>SUM(C13:D13)</f>
        <v>3367538.7700000009</v>
      </c>
    </row>
    <row r="14" spans="1:5" ht="15" x14ac:dyDescent="0.25">
      <c r="A14" s="170">
        <f t="shared" si="0"/>
        <v>4</v>
      </c>
      <c r="B14" s="175" t="s">
        <v>672</v>
      </c>
      <c r="C14" s="174">
        <v>3624308.079999987</v>
      </c>
      <c r="D14" s="174">
        <v>894094.80999999982</v>
      </c>
      <c r="E14" s="173">
        <f>SUM(C14:D14)</f>
        <v>4518402.8899999866</v>
      </c>
    </row>
    <row r="15" spans="1:5" ht="15" x14ac:dyDescent="0.25">
      <c r="A15" s="170">
        <f t="shared" si="0"/>
        <v>5</v>
      </c>
      <c r="D15" s="174"/>
    </row>
    <row r="16" spans="1:5" x14ac:dyDescent="0.2">
      <c r="A16" s="170">
        <f t="shared" si="0"/>
        <v>6</v>
      </c>
      <c r="B16" s="169" t="s">
        <v>673</v>
      </c>
      <c r="C16" s="167">
        <f>SUM(C12:C15)</f>
        <v>7827988.329999988</v>
      </c>
      <c r="D16" s="168">
        <f>SUM(D12:D15)</f>
        <v>1203644.3899999999</v>
      </c>
      <c r="E16" s="167">
        <f>SUM(C16:D16)</f>
        <v>9031632.7199999876</v>
      </c>
    </row>
    <row r="17" spans="1:5" x14ac:dyDescent="0.2">
      <c r="A17" s="170">
        <f t="shared" si="0"/>
        <v>7</v>
      </c>
      <c r="B17" s="169" t="s">
        <v>674</v>
      </c>
      <c r="C17" s="167">
        <v>7827988.3299999908</v>
      </c>
      <c r="D17" s="168">
        <v>1203644.3900000001</v>
      </c>
      <c r="E17" s="167">
        <f>SUM(C17:D17)</f>
        <v>9031632.7199999914</v>
      </c>
    </row>
    <row r="18" spans="1:5" ht="15" x14ac:dyDescent="0.25">
      <c r="A18" s="170">
        <f t="shared" si="0"/>
        <v>8</v>
      </c>
      <c r="C18" s="176"/>
      <c r="D18" s="174"/>
    </row>
    <row r="19" spans="1:5" ht="15" x14ac:dyDescent="0.25">
      <c r="A19" s="170">
        <f t="shared" si="0"/>
        <v>9</v>
      </c>
      <c r="B19" s="169" t="s">
        <v>675</v>
      </c>
      <c r="D19" s="174"/>
    </row>
    <row r="20" spans="1:5" ht="15" x14ac:dyDescent="0.25">
      <c r="A20" s="170">
        <f t="shared" si="0"/>
        <v>10</v>
      </c>
      <c r="B20" s="175" t="s">
        <v>676</v>
      </c>
      <c r="C20" s="176">
        <v>-29687.489228972478</v>
      </c>
      <c r="D20" s="174">
        <v>0</v>
      </c>
      <c r="E20" s="173">
        <f>SUM(C20:D20)</f>
        <v>-29687.489228972478</v>
      </c>
    </row>
    <row r="21" spans="1:5" ht="15" x14ac:dyDescent="0.25">
      <c r="A21" s="170">
        <f t="shared" si="0"/>
        <v>11</v>
      </c>
      <c r="B21" s="175" t="s">
        <v>671</v>
      </c>
      <c r="C21" s="166">
        <v>0</v>
      </c>
      <c r="D21" s="174">
        <v>0</v>
      </c>
      <c r="E21" s="173">
        <f>SUM(C21:D21)</f>
        <v>0</v>
      </c>
    </row>
    <row r="22" spans="1:5" ht="15" x14ac:dyDescent="0.25">
      <c r="A22" s="170">
        <f t="shared" si="0"/>
        <v>12</v>
      </c>
      <c r="B22" s="175" t="s">
        <v>677</v>
      </c>
      <c r="C22" s="176">
        <v>108134.79922897246</v>
      </c>
      <c r="D22" s="174">
        <v>-20496</v>
      </c>
      <c r="E22" s="173">
        <f>SUM(C22:D22)</f>
        <v>87638.799228972464</v>
      </c>
    </row>
    <row r="23" spans="1:5" ht="15" x14ac:dyDescent="0.25">
      <c r="A23" s="170">
        <f t="shared" si="0"/>
        <v>13</v>
      </c>
      <c r="B23" s="172"/>
      <c r="D23" s="174"/>
      <c r="E23" s="173">
        <f>SUM(C23:D23)</f>
        <v>0</v>
      </c>
    </row>
    <row r="24" spans="1:5" ht="15" x14ac:dyDescent="0.25">
      <c r="A24" s="170">
        <f t="shared" si="0"/>
        <v>14</v>
      </c>
      <c r="D24" s="174"/>
    </row>
    <row r="25" spans="1:5" ht="15" x14ac:dyDescent="0.25">
      <c r="A25" s="170">
        <f t="shared" si="0"/>
        <v>15</v>
      </c>
      <c r="B25" s="169" t="s">
        <v>678</v>
      </c>
      <c r="D25" s="174"/>
    </row>
    <row r="26" spans="1:5" ht="15" x14ac:dyDescent="0.25">
      <c r="A26" s="170">
        <f t="shared" si="0"/>
        <v>16</v>
      </c>
      <c r="B26" s="175" t="s">
        <v>670</v>
      </c>
      <c r="C26" s="173">
        <f t="shared" ref="C26:D28" si="1">C12+C20</f>
        <v>1115746.0107710278</v>
      </c>
      <c r="D26" s="174">
        <f t="shared" si="1"/>
        <v>257.56</v>
      </c>
      <c r="E26" s="173">
        <f>SUM(C26:D26)</f>
        <v>1116003.5707710278</v>
      </c>
    </row>
    <row r="27" spans="1:5" ht="15" x14ac:dyDescent="0.25">
      <c r="A27" s="170">
        <f t="shared" si="0"/>
        <v>17</v>
      </c>
      <c r="B27" s="175" t="s">
        <v>671</v>
      </c>
      <c r="C27" s="173">
        <f t="shared" si="1"/>
        <v>3058246.7500000009</v>
      </c>
      <c r="D27" s="174">
        <f t="shared" si="1"/>
        <v>309292.02</v>
      </c>
      <c r="E27" s="173">
        <f>SUM(C27:D27)</f>
        <v>3367538.7700000009</v>
      </c>
    </row>
    <row r="28" spans="1:5" ht="15" x14ac:dyDescent="0.25">
      <c r="A28" s="170">
        <f t="shared" si="0"/>
        <v>18</v>
      </c>
      <c r="B28" s="175" t="s">
        <v>672</v>
      </c>
      <c r="C28" s="173">
        <f t="shared" si="1"/>
        <v>3732442.8792289593</v>
      </c>
      <c r="D28" s="174">
        <f t="shared" si="1"/>
        <v>873598.80999999982</v>
      </c>
      <c r="E28" s="173">
        <f>SUM(C28:D28)</f>
        <v>4606041.6892289594</v>
      </c>
    </row>
    <row r="29" spans="1:5" x14ac:dyDescent="0.2">
      <c r="A29" s="170">
        <f t="shared" si="0"/>
        <v>19</v>
      </c>
      <c r="B29" s="172"/>
    </row>
    <row r="30" spans="1:5" x14ac:dyDescent="0.2">
      <c r="A30" s="170">
        <f t="shared" si="0"/>
        <v>20</v>
      </c>
      <c r="B30" s="169" t="s">
        <v>679</v>
      </c>
      <c r="C30" s="171">
        <f>SUM(C26:C29)</f>
        <v>7906435.6399999876</v>
      </c>
      <c r="D30" s="171">
        <f>SUM(D26:D29)</f>
        <v>1183148.3899999999</v>
      </c>
      <c r="E30" s="167">
        <f>SUM(C30:D30)</f>
        <v>9089584.0299999882</v>
      </c>
    </row>
    <row r="31" spans="1:5" x14ac:dyDescent="0.2">
      <c r="A31" s="170">
        <f t="shared" si="0"/>
        <v>21</v>
      </c>
      <c r="B31" s="169" t="s">
        <v>680</v>
      </c>
      <c r="C31" s="168">
        <f>'[2]Schedule II-H-4-1'!F18</f>
        <v>7906435.6399999904</v>
      </c>
      <c r="D31" s="168">
        <f>'[2]Schedule II-H-4-1'!F19</f>
        <v>1183148.3900000001</v>
      </c>
      <c r="E31" s="167">
        <f>SUM(C31:D31)</f>
        <v>9089584.02999999</v>
      </c>
    </row>
    <row r="32" spans="1:5" ht="15" x14ac:dyDescent="0.25">
      <c r="A32" s="170">
        <f t="shared" si="0"/>
        <v>22</v>
      </c>
      <c r="C32" s="174">
        <f>C31-C30</f>
        <v>0</v>
      </c>
      <c r="D32" s="174"/>
    </row>
    <row r="33" spans="1:5" ht="15" x14ac:dyDescent="0.25">
      <c r="A33" s="170">
        <f t="shared" si="0"/>
        <v>23</v>
      </c>
      <c r="C33" s="174"/>
      <c r="D33" s="174"/>
    </row>
    <row r="34" spans="1:5" ht="15" x14ac:dyDescent="0.25">
      <c r="A34" s="170">
        <f t="shared" si="0"/>
        <v>24</v>
      </c>
      <c r="C34" s="174"/>
      <c r="D34" s="174"/>
    </row>
    <row r="35" spans="1:5" x14ac:dyDescent="0.2">
      <c r="A35" s="170">
        <f t="shared" si="0"/>
        <v>25</v>
      </c>
      <c r="B35" s="166" t="s">
        <v>681</v>
      </c>
    </row>
    <row r="36" spans="1:5" ht="15" x14ac:dyDescent="0.25">
      <c r="A36" s="170">
        <f t="shared" si="0"/>
        <v>26</v>
      </c>
      <c r="B36" s="175" t="s">
        <v>670</v>
      </c>
      <c r="C36" s="183">
        <f>C26/$C$30</f>
        <v>0.14111871158809933</v>
      </c>
      <c r="D36" s="183">
        <f>D26/$D$30</f>
        <v>2.1769036088533243E-4</v>
      </c>
      <c r="E36" s="182">
        <f>E26/E$30</f>
        <v>0.12277828854298289</v>
      </c>
    </row>
    <row r="37" spans="1:5" ht="15" x14ac:dyDescent="0.25">
      <c r="A37" s="170">
        <f t="shared" si="0"/>
        <v>27</v>
      </c>
      <c r="B37" s="175" t="s">
        <v>671</v>
      </c>
      <c r="C37" s="183">
        <f>C27/$C$30</f>
        <v>0.386804735945464</v>
      </c>
      <c r="D37" s="183">
        <f>D27/$D$30</f>
        <v>0.26141439452070764</v>
      </c>
      <c r="E37" s="182">
        <f>E27/E$30</f>
        <v>0.37048326511812946</v>
      </c>
    </row>
    <row r="38" spans="1:5" ht="15" x14ac:dyDescent="0.25">
      <c r="A38" s="170">
        <f t="shared" si="0"/>
        <v>28</v>
      </c>
      <c r="B38" s="175" t="s">
        <v>672</v>
      </c>
      <c r="C38" s="183">
        <f>C28/$C$30</f>
        <v>0.47207655246643671</v>
      </c>
      <c r="D38" s="183">
        <f>D28/$D$30</f>
        <v>0.73836791511840705</v>
      </c>
      <c r="E38" s="182">
        <f>E28/E$30</f>
        <v>0.50673844633888765</v>
      </c>
    </row>
    <row r="39" spans="1:5" x14ac:dyDescent="0.2">
      <c r="A39" s="170">
        <f t="shared" si="0"/>
        <v>29</v>
      </c>
      <c r="C39" s="181">
        <f>SUM(C36:C38)</f>
        <v>1</v>
      </c>
      <c r="D39" s="181">
        <f>SUM(D36:D38)</f>
        <v>1</v>
      </c>
      <c r="E39" s="181">
        <f>SUM(E36:E38)</f>
        <v>1</v>
      </c>
    </row>
    <row r="40" spans="1:5" x14ac:dyDescent="0.2">
      <c r="A40" s="170">
        <f t="shared" si="0"/>
        <v>30</v>
      </c>
    </row>
    <row r="41" spans="1:5" x14ac:dyDescent="0.2">
      <c r="A41" s="170">
        <f t="shared" si="0"/>
        <v>31</v>
      </c>
      <c r="B41" s="175" t="s">
        <v>682</v>
      </c>
      <c r="C41" s="181">
        <f>C36+C37</f>
        <v>0.52792344753356335</v>
      </c>
      <c r="D41" s="181">
        <f>D36+D37</f>
        <v>0.26163208488159295</v>
      </c>
      <c r="E41" s="181">
        <f>E36+E37</f>
        <v>0.49326155366111235</v>
      </c>
    </row>
    <row r="42" spans="1:5" x14ac:dyDescent="0.2">
      <c r="A42" s="170">
        <f t="shared" si="0"/>
        <v>32</v>
      </c>
      <c r="B42" s="175" t="s">
        <v>683</v>
      </c>
      <c r="C42" s="181">
        <f>C38</f>
        <v>0.47207655246643671</v>
      </c>
      <c r="D42" s="181">
        <f>D38</f>
        <v>0.73836791511840705</v>
      </c>
      <c r="E42" s="181">
        <f>E38</f>
        <v>0.50673844633888765</v>
      </c>
    </row>
    <row r="43" spans="1:5" x14ac:dyDescent="0.2">
      <c r="A43" s="170">
        <f t="shared" si="0"/>
        <v>33</v>
      </c>
      <c r="B43" s="175" t="s">
        <v>78</v>
      </c>
      <c r="C43" s="181">
        <f>SUM(C41:C42)</f>
        <v>1</v>
      </c>
      <c r="D43" s="181">
        <f>SUM(D41:D42)</f>
        <v>1</v>
      </c>
      <c r="E43" s="181">
        <f>SUM(E41:E42)</f>
        <v>1</v>
      </c>
    </row>
    <row r="44" spans="1:5" x14ac:dyDescent="0.2">
      <c r="A44" s="170">
        <f t="shared" ref="A44:A71" si="2">A43+1</f>
        <v>34</v>
      </c>
    </row>
    <row r="45" spans="1:5" x14ac:dyDescent="0.2">
      <c r="A45" s="170">
        <f t="shared" si="2"/>
        <v>35</v>
      </c>
    </row>
    <row r="46" spans="1:5" ht="15" x14ac:dyDescent="0.25">
      <c r="A46" s="170">
        <f t="shared" si="2"/>
        <v>36</v>
      </c>
      <c r="B46" s="175" t="s">
        <v>682</v>
      </c>
      <c r="C46" s="174">
        <v>3604922.8000000007</v>
      </c>
      <c r="D46" s="174">
        <v>240887.87999999998</v>
      </c>
      <c r="E46" s="173">
        <f>SUM(C46:D46)</f>
        <v>3845810.6800000006</v>
      </c>
    </row>
    <row r="47" spans="1:5" ht="15" x14ac:dyDescent="0.25">
      <c r="A47" s="170">
        <f t="shared" si="2"/>
        <v>37</v>
      </c>
      <c r="B47" s="175" t="s">
        <v>683</v>
      </c>
      <c r="C47" s="174">
        <v>3624308.079999987</v>
      </c>
      <c r="D47" s="174">
        <v>894094.80999999982</v>
      </c>
      <c r="E47" s="173">
        <f>SUM(C47:D47)</f>
        <v>4518402.8899999866</v>
      </c>
    </row>
    <row r="48" spans="1:5" x14ac:dyDescent="0.2">
      <c r="A48" s="170">
        <f t="shared" si="2"/>
        <v>38</v>
      </c>
      <c r="B48" s="175" t="s">
        <v>78</v>
      </c>
      <c r="C48" s="173">
        <f>SUM(C46:C47)</f>
        <v>7229230.8799999878</v>
      </c>
      <c r="D48" s="173">
        <f>SUM(D46:D47)</f>
        <v>1134982.6899999997</v>
      </c>
      <c r="E48" s="173">
        <f>SUM(E46:E47)</f>
        <v>8364213.5699999873</v>
      </c>
    </row>
    <row r="49" spans="1:5" x14ac:dyDescent="0.2">
      <c r="A49" s="170">
        <f t="shared" si="2"/>
        <v>39</v>
      </c>
    </row>
    <row r="50" spans="1:5" x14ac:dyDescent="0.2">
      <c r="A50" s="170">
        <f t="shared" si="2"/>
        <v>40</v>
      </c>
    </row>
    <row r="51" spans="1:5" x14ac:dyDescent="0.2">
      <c r="A51" s="170">
        <f t="shared" si="2"/>
        <v>41</v>
      </c>
    </row>
    <row r="52" spans="1:5" ht="15" x14ac:dyDescent="0.35">
      <c r="A52" s="170">
        <f t="shared" si="2"/>
        <v>42</v>
      </c>
      <c r="B52" s="180" t="s">
        <v>684</v>
      </c>
      <c r="C52" s="179"/>
      <c r="D52" s="179"/>
      <c r="E52" s="178"/>
    </row>
    <row r="53" spans="1:5" ht="15" x14ac:dyDescent="0.25">
      <c r="A53" s="170">
        <f t="shared" si="2"/>
        <v>43</v>
      </c>
      <c r="B53" s="175" t="s">
        <v>670</v>
      </c>
      <c r="C53" s="174">
        <v>1113725.6100000001</v>
      </c>
      <c r="D53" s="174">
        <v>257.56</v>
      </c>
      <c r="E53" s="173">
        <f>SUM(C53:D53)</f>
        <v>1113983.1700000002</v>
      </c>
    </row>
    <row r="54" spans="1:5" ht="15" x14ac:dyDescent="0.25">
      <c r="A54" s="170">
        <f t="shared" si="2"/>
        <v>44</v>
      </c>
      <c r="B54" s="175" t="s">
        <v>671</v>
      </c>
      <c r="C54" s="174">
        <v>2491197.1900000004</v>
      </c>
      <c r="D54" s="174">
        <v>240630.31999999998</v>
      </c>
      <c r="E54" s="173">
        <f>SUM(C54:D54)</f>
        <v>2731827.5100000002</v>
      </c>
    </row>
    <row r="55" spans="1:5" ht="15" x14ac:dyDescent="0.25">
      <c r="A55" s="170">
        <f t="shared" si="2"/>
        <v>45</v>
      </c>
      <c r="B55" s="175" t="s">
        <v>672</v>
      </c>
      <c r="C55" s="174">
        <v>3329536.2099999995</v>
      </c>
      <c r="D55" s="174">
        <v>784591.76000000024</v>
      </c>
      <c r="E55" s="173">
        <f>SUM(C55:D55)</f>
        <v>4114127.9699999997</v>
      </c>
    </row>
    <row r="56" spans="1:5" x14ac:dyDescent="0.2">
      <c r="A56" s="170">
        <f t="shared" si="2"/>
        <v>46</v>
      </c>
      <c r="B56" s="169" t="s">
        <v>685</v>
      </c>
      <c r="C56" s="177">
        <f>SUM(C53:C55)</f>
        <v>6934459.0099999998</v>
      </c>
      <c r="D56" s="168">
        <f>SUM(D53:D55)</f>
        <v>1025479.6400000002</v>
      </c>
      <c r="E56" s="167">
        <f>SUM(C56:D56)</f>
        <v>7959938.6500000004</v>
      </c>
    </row>
    <row r="57" spans="1:5" x14ac:dyDescent="0.2">
      <c r="A57" s="170">
        <f t="shared" si="2"/>
        <v>47</v>
      </c>
      <c r="B57" s="169" t="s">
        <v>686</v>
      </c>
      <c r="C57" s="177">
        <v>6934459.0099999998</v>
      </c>
      <c r="D57" s="168">
        <v>1025479.6400000001</v>
      </c>
      <c r="E57" s="167">
        <f>SUM(C57:D57)</f>
        <v>7959938.6500000004</v>
      </c>
    </row>
    <row r="58" spans="1:5" ht="15" x14ac:dyDescent="0.25">
      <c r="A58" s="170">
        <f t="shared" si="2"/>
        <v>48</v>
      </c>
      <c r="C58" s="176"/>
      <c r="D58" s="174"/>
    </row>
    <row r="59" spans="1:5" ht="15" x14ac:dyDescent="0.25">
      <c r="A59" s="170">
        <f t="shared" si="2"/>
        <v>49</v>
      </c>
      <c r="B59" s="169" t="s">
        <v>687</v>
      </c>
      <c r="D59" s="174"/>
    </row>
    <row r="60" spans="1:5" ht="15" x14ac:dyDescent="0.25">
      <c r="A60" s="170">
        <f t="shared" si="2"/>
        <v>50</v>
      </c>
      <c r="B60" s="175" t="s">
        <v>670</v>
      </c>
      <c r="C60" s="176">
        <v>0</v>
      </c>
      <c r="D60" s="174">
        <v>0</v>
      </c>
      <c r="E60" s="173">
        <f>SUM(C60:D60)</f>
        <v>0</v>
      </c>
    </row>
    <row r="61" spans="1:5" ht="15" x14ac:dyDescent="0.25">
      <c r="A61" s="170">
        <f t="shared" si="2"/>
        <v>51</v>
      </c>
      <c r="B61" s="175" t="s">
        <v>671</v>
      </c>
      <c r="C61" s="166">
        <v>0</v>
      </c>
      <c r="D61" s="174">
        <v>0</v>
      </c>
      <c r="E61" s="173">
        <f>SUM(C61:D61)</f>
        <v>0</v>
      </c>
    </row>
    <row r="62" spans="1:5" ht="15" x14ac:dyDescent="0.25">
      <c r="A62" s="170">
        <f t="shared" si="2"/>
        <v>52</v>
      </c>
      <c r="B62" s="175" t="s">
        <v>677</v>
      </c>
      <c r="C62" s="176">
        <v>89848.989999999991</v>
      </c>
      <c r="D62" s="174">
        <v>-23792.640000000014</v>
      </c>
      <c r="E62" s="173">
        <f>SUM(C62:D62)</f>
        <v>66056.349999999977</v>
      </c>
    </row>
    <row r="63" spans="1:5" x14ac:dyDescent="0.2">
      <c r="A63" s="170">
        <f t="shared" si="2"/>
        <v>53</v>
      </c>
      <c r="B63" s="169" t="s">
        <v>688</v>
      </c>
      <c r="C63" s="171">
        <f>SUM(C60:C62)</f>
        <v>89848.989999999991</v>
      </c>
      <c r="D63" s="168">
        <f>SUM(D60:D62)</f>
        <v>-23792.640000000014</v>
      </c>
      <c r="E63" s="167">
        <f>SUM(C63:D63)</f>
        <v>66056.349999999977</v>
      </c>
    </row>
    <row r="64" spans="1:5" ht="15" x14ac:dyDescent="0.25">
      <c r="A64" s="170">
        <f t="shared" si="2"/>
        <v>54</v>
      </c>
      <c r="D64" s="174"/>
    </row>
    <row r="65" spans="1:5" ht="15" x14ac:dyDescent="0.25">
      <c r="A65" s="170">
        <f t="shared" si="2"/>
        <v>55</v>
      </c>
      <c r="B65" s="169" t="s">
        <v>689</v>
      </c>
      <c r="D65" s="174"/>
    </row>
    <row r="66" spans="1:5" ht="15" x14ac:dyDescent="0.25">
      <c r="A66" s="170">
        <f t="shared" si="2"/>
        <v>56</v>
      </c>
      <c r="B66" s="175" t="s">
        <v>670</v>
      </c>
      <c r="C66" s="173">
        <f t="shared" ref="C66:D68" si="3">C53+C60</f>
        <v>1113725.6100000001</v>
      </c>
      <c r="D66" s="174">
        <f t="shared" si="3"/>
        <v>257.56</v>
      </c>
      <c r="E66" s="173">
        <f>SUM(C66:D66)</f>
        <v>1113983.1700000002</v>
      </c>
    </row>
    <row r="67" spans="1:5" ht="15" x14ac:dyDescent="0.25">
      <c r="A67" s="170">
        <f t="shared" si="2"/>
        <v>57</v>
      </c>
      <c r="B67" s="175" t="s">
        <v>671</v>
      </c>
      <c r="C67" s="173">
        <f t="shared" si="3"/>
        <v>2491197.1900000004</v>
      </c>
      <c r="D67" s="174">
        <f t="shared" si="3"/>
        <v>240630.31999999998</v>
      </c>
      <c r="E67" s="173">
        <f>SUM(C67:D67)</f>
        <v>2731827.5100000002</v>
      </c>
    </row>
    <row r="68" spans="1:5" ht="15" x14ac:dyDescent="0.25">
      <c r="A68" s="170">
        <f t="shared" si="2"/>
        <v>58</v>
      </c>
      <c r="B68" s="175" t="s">
        <v>672</v>
      </c>
      <c r="C68" s="173">
        <f t="shared" si="3"/>
        <v>3419385.1999999993</v>
      </c>
      <c r="D68" s="174">
        <f t="shared" si="3"/>
        <v>760799.12000000023</v>
      </c>
      <c r="E68" s="173">
        <f>SUM(C68:D68)</f>
        <v>4180184.3199999994</v>
      </c>
    </row>
    <row r="69" spans="1:5" x14ac:dyDescent="0.2">
      <c r="A69" s="170">
        <f t="shared" si="2"/>
        <v>59</v>
      </c>
      <c r="B69" s="172"/>
    </row>
    <row r="70" spans="1:5" x14ac:dyDescent="0.2">
      <c r="A70" s="170">
        <f t="shared" si="2"/>
        <v>60</v>
      </c>
      <c r="B70" s="169" t="s">
        <v>690</v>
      </c>
      <c r="C70" s="171">
        <f>SUM(C66:C69)</f>
        <v>7024308</v>
      </c>
      <c r="D70" s="171">
        <f>SUM(D66:D69)</f>
        <v>1001687.0000000002</v>
      </c>
      <c r="E70" s="167">
        <f>SUM(C70:D70)</f>
        <v>8025995</v>
      </c>
    </row>
    <row r="71" spans="1:5" x14ac:dyDescent="0.2">
      <c r="A71" s="170">
        <f t="shared" si="2"/>
        <v>61</v>
      </c>
      <c r="B71" s="169" t="s">
        <v>680</v>
      </c>
      <c r="C71" s="168">
        <v>7024308</v>
      </c>
      <c r="D71" s="168">
        <v>1001687</v>
      </c>
      <c r="E71" s="167">
        <f>SUM(C71:D71)</f>
        <v>8025995</v>
      </c>
    </row>
  </sheetData>
  <pageMargins left="0.7" right="0.7" top="0.75" bottom="0.75" header="0.3" footer="0.3"/>
  <pageSetup fitToHeight="0" orientation="landscape" horizontalDpi="1200" verticalDpi="1200" r:id="rId1"/>
  <headerFooter>
    <oddHeader>&amp;L&amp;"Arial,Bold"&amp;10Exhibit SRW-2
Page &amp;P of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64044-670F-4FEF-ACB8-7F2E2F873DF5}">
  <sheetPr>
    <pageSetUpPr fitToPage="1"/>
  </sheetPr>
  <dimension ref="A1:L37"/>
  <sheetViews>
    <sheetView view="pageLayout" zoomScaleNormal="100" workbookViewId="0"/>
  </sheetViews>
  <sheetFormatPr defaultColWidth="8.85546875" defaultRowHeight="12" x14ac:dyDescent="0.2"/>
  <cols>
    <col min="1" max="1" width="8.42578125" style="185" customWidth="1"/>
    <col min="2" max="2" width="55.5703125" style="185" bestFit="1" customWidth="1"/>
    <col min="3" max="3" width="2.5703125" style="185" customWidth="1"/>
    <col min="4" max="4" width="15.5703125" style="185" customWidth="1"/>
    <col min="5" max="5" width="14.140625" style="185" bestFit="1" customWidth="1"/>
    <col min="6" max="6" width="2.42578125" style="185" customWidth="1"/>
    <col min="7" max="7" width="20.5703125" style="185" bestFit="1" customWidth="1"/>
    <col min="8" max="8" width="12.5703125" style="185" customWidth="1"/>
    <col min="9" max="9" width="2" style="185" customWidth="1"/>
    <col min="10" max="10" width="12.42578125" style="185" bestFit="1" customWidth="1"/>
    <col min="11" max="11" width="12.5703125" style="185" customWidth="1"/>
    <col min="12" max="12" width="8.85546875" style="185"/>
    <col min="13" max="13" width="11.42578125" style="185" bestFit="1" customWidth="1"/>
    <col min="14" max="14" width="15.42578125" style="185" bestFit="1" customWidth="1"/>
    <col min="15" max="16384" width="8.85546875" style="185"/>
  </cols>
  <sheetData>
    <row r="1" spans="1:12" x14ac:dyDescent="0.2">
      <c r="A1" s="184" t="s">
        <v>1</v>
      </c>
    </row>
    <row r="2" spans="1:12" x14ac:dyDescent="0.2">
      <c r="A2" s="184" t="s">
        <v>662</v>
      </c>
    </row>
    <row r="3" spans="1:12" x14ac:dyDescent="0.2">
      <c r="A3" s="184" t="s">
        <v>663</v>
      </c>
    </row>
    <row r="4" spans="1:12" x14ac:dyDescent="0.2">
      <c r="A4" s="184" t="s">
        <v>691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x14ac:dyDescent="0.2">
      <c r="A5" s="184" t="s">
        <v>665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</row>
    <row r="6" spans="1:12" x14ac:dyDescent="0.2">
      <c r="A6" s="18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2" x14ac:dyDescent="0.2">
      <c r="A7" s="184"/>
      <c r="B7" s="205"/>
      <c r="C7" s="204"/>
      <c r="D7" s="204"/>
      <c r="E7" s="204"/>
      <c r="F7" s="204"/>
      <c r="G7" s="204"/>
      <c r="H7" s="204"/>
      <c r="I7" s="204"/>
      <c r="J7" s="204"/>
      <c r="K7" s="204"/>
      <c r="L7" s="204"/>
    </row>
    <row r="8" spans="1:12" x14ac:dyDescent="0.2">
      <c r="A8" s="204"/>
      <c r="B8" s="205"/>
      <c r="C8" s="204"/>
      <c r="D8" s="204"/>
      <c r="E8" s="204"/>
      <c r="F8" s="204"/>
      <c r="G8" s="204"/>
      <c r="H8" s="204"/>
      <c r="I8" s="204"/>
      <c r="J8" s="204"/>
      <c r="K8" s="204"/>
      <c r="L8" s="204"/>
    </row>
    <row r="9" spans="1:12" x14ac:dyDescent="0.2">
      <c r="A9" s="203" t="s">
        <v>692</v>
      </c>
      <c r="B9" s="202"/>
    </row>
    <row r="11" spans="1:12" x14ac:dyDescent="0.2">
      <c r="A11" s="188">
        <v>1</v>
      </c>
      <c r="B11" s="197"/>
      <c r="D11" s="201" t="s">
        <v>693</v>
      </c>
    </row>
    <row r="12" spans="1:12" x14ac:dyDescent="0.2">
      <c r="A12" s="188">
        <f t="shared" ref="A12:A37" si="0">A11+1</f>
        <v>2</v>
      </c>
      <c r="D12" s="201" t="s">
        <v>694</v>
      </c>
    </row>
    <row r="13" spans="1:12" ht="14.25" x14ac:dyDescent="0.35">
      <c r="A13" s="188">
        <f t="shared" si="0"/>
        <v>3</v>
      </c>
      <c r="B13" s="200" t="s">
        <v>695</v>
      </c>
      <c r="D13" s="200" t="s">
        <v>696</v>
      </c>
      <c r="E13" s="200" t="s">
        <v>697</v>
      </c>
    </row>
    <row r="14" spans="1:12" x14ac:dyDescent="0.2">
      <c r="A14" s="188">
        <f t="shared" si="0"/>
        <v>4</v>
      </c>
      <c r="B14" s="190" t="s">
        <v>698</v>
      </c>
      <c r="D14" s="192">
        <f>'[2]WP IV-J-7-SECL.2'!C28+'[2]WP IV-J-7-SECL.2'!C26+'[2]WP IV-J-7-SECL.2'!D26+'[2]WP IV-J-7-SECL.2'!D28</f>
        <v>5722045.2599999867</v>
      </c>
      <c r="E14" s="186">
        <f>D14*D19</f>
        <v>32764431.158759926</v>
      </c>
      <c r="G14" s="191"/>
    </row>
    <row r="15" spans="1:12" x14ac:dyDescent="0.2">
      <c r="A15" s="188">
        <f t="shared" si="0"/>
        <v>5</v>
      </c>
      <c r="B15" s="190" t="s">
        <v>699</v>
      </c>
      <c r="D15" s="192">
        <f>'[2]WP IV-J-7-SECL.2'!C27+'[2]WP IV-J-7-SECL.2'!D27</f>
        <v>3367538.7700000009</v>
      </c>
      <c r="E15" s="186">
        <f>D15*D19</f>
        <v>19282526.997020006</v>
      </c>
      <c r="G15" s="191"/>
    </row>
    <row r="16" spans="1:12" x14ac:dyDescent="0.2">
      <c r="A16" s="188">
        <f t="shared" si="0"/>
        <v>6</v>
      </c>
      <c r="B16" s="190" t="s">
        <v>700</v>
      </c>
      <c r="D16" s="192">
        <f>SUM(D14:D15)</f>
        <v>9089584.0299999882</v>
      </c>
      <c r="G16" s="191"/>
    </row>
    <row r="17" spans="1:6" x14ac:dyDescent="0.2">
      <c r="A17" s="188">
        <f t="shared" si="0"/>
        <v>7</v>
      </c>
      <c r="B17" s="190" t="s">
        <v>701</v>
      </c>
      <c r="D17" s="199">
        <f>'[2]IV-J-1-Revenue Summary'!H15+'[2]IV-J-1-Revenue Summary'!I15</f>
        <v>52043131.260219201</v>
      </c>
      <c r="E17" s="198">
        <f>SUM(E14:E15)</f>
        <v>52046958.155779928</v>
      </c>
    </row>
    <row r="18" spans="1:6" x14ac:dyDescent="0.2">
      <c r="A18" s="188">
        <f t="shared" si="0"/>
        <v>8</v>
      </c>
      <c r="B18" s="190"/>
      <c r="D18" s="196"/>
    </row>
    <row r="19" spans="1:6" x14ac:dyDescent="0.2">
      <c r="A19" s="188">
        <f t="shared" si="0"/>
        <v>9</v>
      </c>
      <c r="B19" s="185" t="s">
        <v>702</v>
      </c>
      <c r="D19" s="187">
        <f>ROUND(D17/D16,3)</f>
        <v>5.726</v>
      </c>
    </row>
    <row r="20" spans="1:6" x14ac:dyDescent="0.2">
      <c r="A20" s="188">
        <f t="shared" si="0"/>
        <v>10</v>
      </c>
      <c r="B20" s="185" t="s">
        <v>703</v>
      </c>
      <c r="D20" s="187">
        <f>'[2]IV-J-7 - Sec &gt;5kw'!H35</f>
        <v>5.7256</v>
      </c>
    </row>
    <row r="21" spans="1:6" x14ac:dyDescent="0.2">
      <c r="A21" s="188">
        <f t="shared" si="0"/>
        <v>11</v>
      </c>
      <c r="D21" s="187"/>
    </row>
    <row r="22" spans="1:6" x14ac:dyDescent="0.2">
      <c r="A22" s="188">
        <f t="shared" si="0"/>
        <v>12</v>
      </c>
    </row>
    <row r="23" spans="1:6" x14ac:dyDescent="0.2">
      <c r="A23" s="188">
        <f t="shared" si="0"/>
        <v>13</v>
      </c>
      <c r="B23" s="197"/>
      <c r="D23" s="188"/>
    </row>
    <row r="24" spans="1:6" x14ac:dyDescent="0.2">
      <c r="A24" s="188">
        <f t="shared" si="0"/>
        <v>14</v>
      </c>
      <c r="D24" s="188"/>
    </row>
    <row r="25" spans="1:6" x14ac:dyDescent="0.2">
      <c r="A25" s="188">
        <f t="shared" si="0"/>
        <v>15</v>
      </c>
      <c r="B25" s="194" t="s">
        <v>704</v>
      </c>
      <c r="D25" s="193" t="s">
        <v>705</v>
      </c>
    </row>
    <row r="26" spans="1:6" x14ac:dyDescent="0.2">
      <c r="A26" s="188">
        <f t="shared" si="0"/>
        <v>16</v>
      </c>
      <c r="B26" s="190" t="s">
        <v>698</v>
      </c>
      <c r="D26" s="192">
        <f>D14*D19</f>
        <v>32764431.158759926</v>
      </c>
    </row>
    <row r="27" spans="1:6" x14ac:dyDescent="0.2">
      <c r="A27" s="188">
        <f t="shared" si="0"/>
        <v>17</v>
      </c>
      <c r="B27" s="190" t="s">
        <v>699</v>
      </c>
      <c r="D27" s="192">
        <f>D15*D19</f>
        <v>19282526.997020006</v>
      </c>
    </row>
    <row r="28" spans="1:6" x14ac:dyDescent="0.2">
      <c r="A28" s="188">
        <f t="shared" si="0"/>
        <v>18</v>
      </c>
      <c r="B28" s="190" t="s">
        <v>700</v>
      </c>
      <c r="D28" s="192">
        <f>SUM(D26:D27)</f>
        <v>52046958.155779928</v>
      </c>
    </row>
    <row r="29" spans="1:6" x14ac:dyDescent="0.2">
      <c r="A29" s="188">
        <f t="shared" si="0"/>
        <v>19</v>
      </c>
      <c r="B29" s="190"/>
      <c r="D29" s="196"/>
    </row>
    <row r="30" spans="1:6" x14ac:dyDescent="0.2">
      <c r="A30" s="188">
        <f t="shared" si="0"/>
        <v>20</v>
      </c>
      <c r="D30" s="188" t="s">
        <v>693</v>
      </c>
    </row>
    <row r="31" spans="1:6" ht="12.75" x14ac:dyDescent="0.2">
      <c r="A31" s="188">
        <f t="shared" si="0"/>
        <v>21</v>
      </c>
      <c r="D31" s="188" t="s">
        <v>706</v>
      </c>
      <c r="F31" s="195"/>
    </row>
    <row r="32" spans="1:6" x14ac:dyDescent="0.2">
      <c r="A32" s="188">
        <f t="shared" si="0"/>
        <v>22</v>
      </c>
      <c r="B32" s="194" t="s">
        <v>704</v>
      </c>
      <c r="D32" s="193" t="s">
        <v>696</v>
      </c>
    </row>
    <row r="33" spans="1:7" x14ac:dyDescent="0.2">
      <c r="A33" s="188">
        <f t="shared" si="0"/>
        <v>23</v>
      </c>
      <c r="B33" s="190"/>
      <c r="D33" s="192"/>
    </row>
    <row r="34" spans="1:7" x14ac:dyDescent="0.2">
      <c r="A34" s="188">
        <f t="shared" si="0"/>
        <v>24</v>
      </c>
      <c r="B34" s="190" t="s">
        <v>707</v>
      </c>
      <c r="D34" s="191">
        <f>'[2]WP IV-J-7-SECL.2'!E67</f>
        <v>2731827.5100000002</v>
      </c>
    </row>
    <row r="35" spans="1:7" x14ac:dyDescent="0.2">
      <c r="A35" s="188">
        <f t="shared" si="0"/>
        <v>25</v>
      </c>
      <c r="B35" s="190" t="s">
        <v>708</v>
      </c>
      <c r="D35" s="189">
        <f>D27</f>
        <v>19282526.997020006</v>
      </c>
    </row>
    <row r="36" spans="1:7" x14ac:dyDescent="0.2">
      <c r="A36" s="188">
        <f t="shared" si="0"/>
        <v>26</v>
      </c>
    </row>
    <row r="37" spans="1:7" x14ac:dyDescent="0.2">
      <c r="A37" s="188">
        <f t="shared" si="0"/>
        <v>27</v>
      </c>
      <c r="B37" s="185" t="s">
        <v>709</v>
      </c>
      <c r="D37" s="187">
        <f>D35/D34</f>
        <v>7.0584716371862015</v>
      </c>
      <c r="E37" s="186"/>
      <c r="G37" s="186"/>
    </row>
  </sheetData>
  <pageMargins left="0.7" right="0.7" top="0.75" bottom="0.75" header="0.3" footer="0.3"/>
  <pageSetup fitToHeight="0" orientation="landscape" horizontalDpi="1200" verticalDpi="1200" r:id="rId1"/>
  <headerFooter>
    <oddHeader>&amp;L&amp;"Arial,Bold"&amp;10Exhibit SRW-2
Page &amp;P of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A1B-FF19-4CBB-B9FA-25EBE0210897}">
  <sheetPr>
    <pageSetUpPr fitToPage="1"/>
  </sheetPr>
  <dimension ref="A1:D44"/>
  <sheetViews>
    <sheetView view="pageLayout" zoomScaleNormal="100" workbookViewId="0"/>
  </sheetViews>
  <sheetFormatPr defaultColWidth="23.42578125" defaultRowHeight="12.75" x14ac:dyDescent="0.2"/>
  <cols>
    <col min="1" max="16384" width="23.42578125" style="166"/>
  </cols>
  <sheetData>
    <row r="1" spans="1:4" ht="13.5" thickBot="1" x14ac:dyDescent="0.25">
      <c r="A1" s="166" t="s">
        <v>710</v>
      </c>
    </row>
    <row r="2" spans="1:4" x14ac:dyDescent="0.2">
      <c r="A2" s="514" t="s">
        <v>175</v>
      </c>
      <c r="B2" s="509" t="s">
        <v>711</v>
      </c>
      <c r="C2" s="509" t="s">
        <v>712</v>
      </c>
      <c r="D2" s="514" t="s">
        <v>78</v>
      </c>
    </row>
    <row r="3" spans="1:4" ht="13.5" thickBot="1" x14ac:dyDescent="0.25">
      <c r="A3" s="515"/>
      <c r="B3" s="508" t="s">
        <v>713</v>
      </c>
      <c r="C3" s="508" t="s">
        <v>714</v>
      </c>
      <c r="D3" s="515"/>
    </row>
    <row r="4" spans="1:4" ht="13.5" thickBot="1" x14ac:dyDescent="0.25">
      <c r="A4" s="507"/>
      <c r="B4" s="506"/>
      <c r="C4" s="506"/>
      <c r="D4" s="506"/>
    </row>
    <row r="5" spans="1:4" ht="13.5" thickBot="1" x14ac:dyDescent="0.25">
      <c r="A5" s="505" t="s">
        <v>715</v>
      </c>
      <c r="B5" s="504">
        <f>'DK 48401 WP IV-J-7-SECL.2'!C26</f>
        <v>1115746.0107710278</v>
      </c>
      <c r="C5" s="504">
        <f>'DK 48401 WP IV-J-7-SECL.2'!D26</f>
        <v>257.56</v>
      </c>
      <c r="D5" s="504">
        <f>SUM(B5:C5)</f>
        <v>1116003.5707710278</v>
      </c>
    </row>
    <row r="6" spans="1:4" ht="13.5" thickBot="1" x14ac:dyDescent="0.25">
      <c r="A6" s="505" t="s">
        <v>671</v>
      </c>
      <c r="B6" s="504">
        <f>'DK 48401 WP IV-J-7-SECL.2'!C27</f>
        <v>3058246.7500000009</v>
      </c>
      <c r="C6" s="504">
        <f>'DK 48401 WP IV-J-7-SECL.2'!D27</f>
        <v>309292.02</v>
      </c>
      <c r="D6" s="504">
        <f>SUM(B6:C6)</f>
        <v>3367538.7700000009</v>
      </c>
    </row>
    <row r="7" spans="1:4" ht="13.5" thickBot="1" x14ac:dyDescent="0.25">
      <c r="A7" s="505" t="s">
        <v>672</v>
      </c>
      <c r="B7" s="504">
        <f>'DK 48401 WP IV-J-7-SECL.2'!C28</f>
        <v>3732442.8792289593</v>
      </c>
      <c r="C7" s="504">
        <f>'DK 48401 WP IV-J-7-SECL.2'!D28</f>
        <v>873598.80999999982</v>
      </c>
      <c r="D7" s="504">
        <f>SUM(B7:C7)</f>
        <v>4606041.6892289594</v>
      </c>
    </row>
    <row r="8" spans="1:4" ht="13.5" thickBot="1" x14ac:dyDescent="0.25">
      <c r="A8" s="503" t="s">
        <v>716</v>
      </c>
      <c r="B8" s="502">
        <f>SUM(B5:B7)</f>
        <v>7906435.6399999876</v>
      </c>
      <c r="C8" s="502">
        <v>1183148</v>
      </c>
      <c r="D8" s="502">
        <v>9089584</v>
      </c>
    </row>
    <row r="13" spans="1:4" ht="13.5" thickBot="1" x14ac:dyDescent="0.25">
      <c r="A13" s="166" t="s">
        <v>717</v>
      </c>
    </row>
    <row r="14" spans="1:4" x14ac:dyDescent="0.2">
      <c r="A14" s="514" t="s">
        <v>175</v>
      </c>
      <c r="B14" s="509" t="s">
        <v>711</v>
      </c>
      <c r="C14" s="509" t="s">
        <v>712</v>
      </c>
      <c r="D14" s="514" t="s">
        <v>78</v>
      </c>
    </row>
    <row r="15" spans="1:4" ht="13.5" thickBot="1" x14ac:dyDescent="0.25">
      <c r="A15" s="515"/>
      <c r="B15" s="508" t="s">
        <v>713</v>
      </c>
      <c r="C15" s="508" t="s">
        <v>714</v>
      </c>
      <c r="D15" s="515"/>
    </row>
    <row r="16" spans="1:4" ht="13.5" thickBot="1" x14ac:dyDescent="0.25">
      <c r="A16" s="507"/>
      <c r="B16" s="506"/>
      <c r="C16" s="506"/>
      <c r="D16" s="506"/>
    </row>
    <row r="17" spans="1:4" ht="13.5" thickBot="1" x14ac:dyDescent="0.25">
      <c r="A17" s="505" t="s">
        <v>671</v>
      </c>
      <c r="B17" s="504">
        <f>'DK 48401 WP IV-J-7-SECL.2'!C54</f>
        <v>2491197.1900000004</v>
      </c>
      <c r="C17" s="504">
        <f>'DK 48401 WP IV-J-7-SECL.2'!D67</f>
        <v>240630.31999999998</v>
      </c>
      <c r="D17" s="504">
        <v>2731828</v>
      </c>
    </row>
    <row r="20" spans="1:4" ht="13.5" thickBot="1" x14ac:dyDescent="0.25">
      <c r="A20" s="166" t="s">
        <v>718</v>
      </c>
    </row>
    <row r="21" spans="1:4" x14ac:dyDescent="0.2">
      <c r="A21" s="514" t="s">
        <v>175</v>
      </c>
      <c r="B21" s="509" t="s">
        <v>711</v>
      </c>
      <c r="C21" s="509" t="s">
        <v>712</v>
      </c>
      <c r="D21" s="514" t="s">
        <v>78</v>
      </c>
    </row>
    <row r="22" spans="1:4" ht="13.5" thickBot="1" x14ac:dyDescent="0.25">
      <c r="A22" s="515"/>
      <c r="B22" s="508" t="s">
        <v>713</v>
      </c>
      <c r="C22" s="508" t="s">
        <v>714</v>
      </c>
      <c r="D22" s="515"/>
    </row>
    <row r="23" spans="1:4" ht="13.5" thickBot="1" x14ac:dyDescent="0.25">
      <c r="A23" s="507"/>
      <c r="B23" s="506"/>
      <c r="C23" s="506"/>
      <c r="D23" s="506"/>
    </row>
    <row r="24" spans="1:4" ht="13.5" thickBot="1" x14ac:dyDescent="0.25">
      <c r="A24" s="505" t="s">
        <v>715</v>
      </c>
      <c r="B24" s="504">
        <f>B5</f>
        <v>1115746.0107710278</v>
      </c>
      <c r="C24" s="504">
        <f>C5</f>
        <v>257.56</v>
      </c>
      <c r="D24" s="504">
        <f>SUM(B24:C24)</f>
        <v>1116003.5707710278</v>
      </c>
    </row>
    <row r="25" spans="1:4" ht="13.5" thickBot="1" x14ac:dyDescent="0.25">
      <c r="A25" s="505" t="s">
        <v>671</v>
      </c>
      <c r="B25" s="504">
        <f>B17</f>
        <v>2491197.1900000004</v>
      </c>
      <c r="C25" s="504">
        <f>C17</f>
        <v>240630.31999999998</v>
      </c>
      <c r="D25" s="504">
        <f>SUM(B25:C25)</f>
        <v>2731827.5100000002</v>
      </c>
    </row>
    <row r="26" spans="1:4" ht="13.5" thickBot="1" x14ac:dyDescent="0.25">
      <c r="A26" s="505" t="s">
        <v>672</v>
      </c>
      <c r="B26" s="504">
        <f>B7</f>
        <v>3732442.8792289593</v>
      </c>
      <c r="C26" s="504">
        <f>C7</f>
        <v>873598.80999999982</v>
      </c>
      <c r="D26" s="504">
        <f>SUM(B26:C26)</f>
        <v>4606041.6892289594</v>
      </c>
    </row>
    <row r="27" spans="1:4" ht="13.5" thickBot="1" x14ac:dyDescent="0.25">
      <c r="A27" s="503" t="s">
        <v>716</v>
      </c>
      <c r="B27" s="502">
        <f>SUM(B24:B26)</f>
        <v>7339386.079999987</v>
      </c>
      <c r="C27" s="502">
        <f>SUM(C24:C26)</f>
        <v>1114486.6899999997</v>
      </c>
      <c r="D27" s="502">
        <f>SUM(D24:D26)</f>
        <v>8453872.7699999884</v>
      </c>
    </row>
    <row r="34" spans="1:2" x14ac:dyDescent="0.2">
      <c r="B34" s="166" t="s">
        <v>719</v>
      </c>
    </row>
    <row r="35" spans="1:2" x14ac:dyDescent="0.2">
      <c r="B35" s="166" t="s">
        <v>720</v>
      </c>
    </row>
    <row r="36" spans="1:2" x14ac:dyDescent="0.2">
      <c r="A36" s="166" t="s">
        <v>721</v>
      </c>
      <c r="B36" s="166" t="s">
        <v>722</v>
      </c>
    </row>
    <row r="38" spans="1:2" ht="15" x14ac:dyDescent="0.25">
      <c r="A38" s="166" t="s">
        <v>723</v>
      </c>
      <c r="B38" s="501">
        <v>924990</v>
      </c>
    </row>
    <row r="39" spans="1:2" ht="15" x14ac:dyDescent="0.25">
      <c r="A39" s="166" t="s">
        <v>724</v>
      </c>
      <c r="B39" s="501">
        <v>1172047</v>
      </c>
    </row>
    <row r="40" spans="1:2" ht="15" x14ac:dyDescent="0.25">
      <c r="A40" s="166" t="s">
        <v>725</v>
      </c>
      <c r="B40" s="501">
        <f>SUM(B38:B39)</f>
        <v>2097037</v>
      </c>
    </row>
    <row r="41" spans="1:2" ht="15" x14ac:dyDescent="0.25">
      <c r="B41" s="501"/>
    </row>
    <row r="42" spans="1:2" ht="15" x14ac:dyDescent="0.25">
      <c r="A42" s="166" t="s">
        <v>726</v>
      </c>
      <c r="B42" s="501">
        <v>23343</v>
      </c>
    </row>
    <row r="43" spans="1:2" ht="15" x14ac:dyDescent="0.25">
      <c r="B43" s="501"/>
    </row>
    <row r="44" spans="1:2" ht="15" x14ac:dyDescent="0.25">
      <c r="A44" s="166" t="s">
        <v>78</v>
      </c>
      <c r="B44" s="501">
        <f>B40+B42</f>
        <v>2120380</v>
      </c>
    </row>
  </sheetData>
  <mergeCells count="6">
    <mergeCell ref="A2:A3"/>
    <mergeCell ref="D2:D3"/>
    <mergeCell ref="A14:A15"/>
    <mergeCell ref="D14:D15"/>
    <mergeCell ref="A21:A22"/>
    <mergeCell ref="D21:D22"/>
  </mergeCells>
  <pageMargins left="0.7" right="0.7" top="0.75" bottom="0.75" header="0.3" footer="0.3"/>
  <pageSetup fitToHeight="0" orientation="landscape" horizontalDpi="1200" verticalDpi="1200" r:id="rId1"/>
  <headerFooter>
    <oddHeader>&amp;L&amp;"Arial,Bold"&amp;10Exhibit SRW-2
Page &amp;P of &amp;N&amp;R&amp;A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58A4D6-E252-423F-9090-DE236333F9B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175a0b7-8ba0-4496-947f-c0dead286fce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F228E2-CC0E-4D30-993F-3F387EA42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75a0b7-8ba0-4496-947f-c0dead286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522C5-6EDD-43B4-A94D-D6A9C32C73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DK 48401 DCRF</vt:lpstr>
      <vt:lpstr>DK 48401 II-I-Summary</vt:lpstr>
      <vt:lpstr>DK 48401 Proof of Revenues</vt:lpstr>
      <vt:lpstr>DK 48401 WP IV-J-7-SECL.2</vt:lpstr>
      <vt:lpstr>DK 48401 WP IV-J-7-SEC-LF.1</vt:lpstr>
      <vt:lpstr>Tables</vt:lpstr>
      <vt:lpstr>'DK 48401 DCRF'!Print_Area</vt:lpstr>
      <vt:lpstr>'DK 48401 II-I-Summary'!Print_Area</vt:lpstr>
      <vt:lpstr>'DK 48401 Proof of Revenues'!Print_Area</vt:lpstr>
      <vt:lpstr>'DK 48401 II-I-Summary'!Print_Titles</vt:lpstr>
      <vt:lpstr>'DK 48401 Proof of Revenues'!Print_Titles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Whitehurst, Stacy</dc:creator>
  <cp:keywords/>
  <dc:description/>
  <cp:lastModifiedBy>Hamilton, Brooks</cp:lastModifiedBy>
  <cp:revision/>
  <dcterms:created xsi:type="dcterms:W3CDTF">2020-03-01T19:10:09Z</dcterms:created>
  <dcterms:modified xsi:type="dcterms:W3CDTF">2024-12-10T21:22:06Z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f367428c-8df2-41b3-925f-2e32f93f53ed_Enabled">
    <vt:lpwstr>true</vt:lpwstr>
  </property>
  <property fmtid="{D5CDD505-2E9C-101B-9397-08002B2CF9AE}" pid="4" name="MSIP_Label_f367428c-8df2-41b3-925f-2e32f93f53ed_SetDate">
    <vt:lpwstr>2024-07-02T13:27:52Z</vt:lpwstr>
  </property>
  <property fmtid="{D5CDD505-2E9C-101B-9397-08002B2CF9AE}" pid="5" name="MSIP_Label_f367428c-8df2-41b3-925f-2e32f93f53ed_Method">
    <vt:lpwstr>Standard</vt:lpwstr>
  </property>
  <property fmtid="{D5CDD505-2E9C-101B-9397-08002B2CF9AE}" pid="6" name="MSIP_Label_f367428c-8df2-41b3-925f-2e32f93f53ed_Name">
    <vt:lpwstr>f367428c-8df2-41b3-925f-2e32f93f53ed</vt:lpwstr>
  </property>
  <property fmtid="{D5CDD505-2E9C-101B-9397-08002B2CF9AE}" pid="7" name="MSIP_Label_f367428c-8df2-41b3-925f-2e32f93f53ed_SiteId">
    <vt:lpwstr>6c1ea1fd-d5ee-4dc8-bcfe-8877bd40388b</vt:lpwstr>
  </property>
  <property fmtid="{D5CDD505-2E9C-101B-9397-08002B2CF9AE}" pid="8" name="MSIP_Label_f367428c-8df2-41b3-925f-2e32f93f53ed_ActionId">
    <vt:lpwstr>b9df1f65-5924-4a46-8ddb-701707345d53</vt:lpwstr>
  </property>
  <property fmtid="{D5CDD505-2E9C-101B-9397-08002B2CF9AE}" pid="9" name="MSIP_Label_f367428c-8df2-41b3-925f-2e32f93f53ed_ContentBits">
    <vt:lpwstr>0</vt:lpwstr>
  </property>
  <property fmtid="{D5CDD505-2E9C-101B-9397-08002B2CF9AE}" pid="10" name="ContentTypeId">
    <vt:lpwstr>0x010100EACA09C78C249044B155E7FCF41C5E7D</vt:lpwstr>
  </property>
</Properties>
</file>